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320" yWindow="-30" windowWidth="18720" windowHeight="11430" activeTab="10"/>
  </bookViews>
  <sheets>
    <sheet name="Figure 1" sheetId="215" r:id="rId1"/>
    <sheet name="Figure 2" sheetId="216" r:id="rId2"/>
    <sheet name="Figure 3" sheetId="217" r:id="rId3"/>
    <sheet name="Figure 4" sheetId="218" r:id="rId4"/>
    <sheet name="Deleveraging table" sheetId="220" r:id="rId5"/>
    <sheet name="Figure 5" sheetId="221" r:id="rId6"/>
    <sheet name="Figure 6" sheetId="222" r:id="rId7"/>
    <sheet name="Figure 7" sheetId="223" r:id="rId8"/>
    <sheet name="Figure 8" sheetId="224" r:id="rId9"/>
    <sheet name="Figure 9" sheetId="225" r:id="rId10"/>
    <sheet name="Sheet1" sheetId="1" r:id="rId11"/>
    <sheet name="Sheet4" sheetId="78" r:id="rId12"/>
  </sheets>
  <calcPr calcId="145621"/>
</workbook>
</file>

<file path=xl/calcChain.xml><?xml version="1.0" encoding="utf-8"?>
<calcChain xmlns="http://schemas.openxmlformats.org/spreadsheetml/2006/main">
  <c r="AW37" i="1" l="1"/>
  <c r="BF33" i="1"/>
  <c r="BF31" i="1"/>
  <c r="E2" i="222"/>
  <c r="E3" i="222"/>
  <c r="E4" i="222"/>
  <c r="E5" i="222"/>
  <c r="E6" i="222"/>
  <c r="E7" i="222"/>
  <c r="E8" i="222"/>
  <c r="E9" i="222"/>
  <c r="E10" i="222"/>
  <c r="E11" i="222"/>
  <c r="E12" i="222"/>
  <c r="E13" i="222"/>
  <c r="B2" i="221"/>
  <c r="C2" i="221"/>
  <c r="D2" i="221" s="1"/>
  <c r="B3" i="221"/>
  <c r="C3" i="221"/>
  <c r="B4" i="221"/>
  <c r="D4" i="221" s="1"/>
  <c r="C4" i="221"/>
  <c r="B5" i="221"/>
  <c r="C5" i="221"/>
  <c r="D5" i="221" s="1"/>
  <c r="B6" i="221"/>
  <c r="D6" i="221" s="1"/>
  <c r="C6" i="221"/>
  <c r="B7" i="221"/>
  <c r="C7" i="221"/>
  <c r="B8" i="221"/>
  <c r="C8" i="221"/>
  <c r="D8" i="221"/>
  <c r="B9" i="221"/>
  <c r="C9" i="221"/>
  <c r="D9" i="221" s="1"/>
  <c r="B10" i="221"/>
  <c r="C10" i="221"/>
  <c r="D10" i="221" s="1"/>
  <c r="B11" i="221"/>
  <c r="C11" i="221"/>
  <c r="B12" i="221"/>
  <c r="D12" i="221" s="1"/>
  <c r="C16" i="222" s="1"/>
  <c r="C12" i="221"/>
  <c r="B13" i="221"/>
  <c r="C13" i="221"/>
  <c r="D13" i="221" s="1"/>
  <c r="C17" i="222" s="1"/>
  <c r="D11" i="221" l="1"/>
  <c r="C15" i="222" s="1"/>
  <c r="D3" i="221"/>
  <c r="D7" i="221"/>
  <c r="AN91" i="1"/>
  <c r="AM91" i="1"/>
  <c r="AN90" i="1"/>
  <c r="AM90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AG92" i="1" s="1"/>
  <c r="E91" i="1"/>
  <c r="D91" i="1"/>
  <c r="C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1" i="1"/>
  <c r="AL91" i="1"/>
  <c r="AL90" i="1"/>
  <c r="AO90" i="1"/>
  <c r="BE92" i="1"/>
  <c r="BG22" i="1"/>
  <c r="BG20" i="1"/>
  <c r="BG21" i="1"/>
  <c r="BE27" i="1"/>
  <c r="BE28" i="1" s="1"/>
  <c r="BD26" i="1"/>
  <c r="BE26" i="1"/>
  <c r="BD95" i="78"/>
  <c r="BD94" i="78"/>
  <c r="BD93" i="78"/>
  <c r="BD92" i="78"/>
  <c r="BD91" i="78"/>
  <c r="BD90" i="78"/>
  <c r="BD89" i="78"/>
  <c r="BD88" i="78"/>
  <c r="BD87" i="78"/>
  <c r="BD86" i="78"/>
  <c r="BD85" i="78"/>
  <c r="BD79" i="78"/>
  <c r="BD34" i="78"/>
  <c r="BD33" i="78"/>
  <c r="BD32" i="78"/>
  <c r="BD31" i="78"/>
  <c r="BD30" i="78"/>
  <c r="BD29" i="78"/>
  <c r="BD28" i="78"/>
  <c r="BD62" i="78"/>
  <c r="BE143" i="1"/>
  <c r="BE142" i="1"/>
  <c r="BE126" i="1"/>
  <c r="BE125" i="1"/>
  <c r="BE112" i="1"/>
  <c r="BE111" i="1"/>
  <c r="BE110" i="1"/>
  <c r="BE109" i="1"/>
  <c r="BE108" i="1"/>
  <c r="BE107" i="1"/>
  <c r="BE101" i="1"/>
  <c r="BE69" i="1"/>
  <c r="BE71" i="1" s="1"/>
  <c r="BE67" i="1"/>
  <c r="BE70" i="1" s="1"/>
  <c r="BE58" i="1"/>
  <c r="BE56" i="1"/>
  <c r="BE52" i="1"/>
  <c r="BE51" i="1"/>
  <c r="BE57" i="1" s="1"/>
  <c r="BE50" i="1"/>
  <c r="BE24" i="1"/>
  <c r="BF66" i="1"/>
  <c r="BF85" i="1"/>
  <c r="BE113" i="1" l="1"/>
  <c r="BH22" i="1"/>
  <c r="BE16" i="1"/>
  <c r="BD126" i="1"/>
  <c r="BD125" i="1"/>
  <c r="BC34" i="78"/>
  <c r="BC33" i="78"/>
  <c r="BC32" i="78"/>
  <c r="BC31" i="78"/>
  <c r="BC30" i="78"/>
  <c r="BC29" i="78"/>
  <c r="BC28" i="78"/>
  <c r="BC95" i="78"/>
  <c r="BC94" i="78"/>
  <c r="BC93" i="78"/>
  <c r="BC92" i="78"/>
  <c r="BC91" i="78"/>
  <c r="BC90" i="78"/>
  <c r="BC89" i="78"/>
  <c r="BC88" i="78"/>
  <c r="BC87" i="78"/>
  <c r="BC86" i="78"/>
  <c r="BC85" i="78"/>
  <c r="BC79" i="78"/>
  <c r="BC62" i="78"/>
  <c r="BD96" i="78" s="1"/>
  <c r="BD101" i="1"/>
  <c r="BD113" i="1"/>
  <c r="BD112" i="1"/>
  <c r="BD111" i="1"/>
  <c r="BD110" i="1"/>
  <c r="BD109" i="1"/>
  <c r="BD108" i="1"/>
  <c r="BD107" i="1"/>
  <c r="BD143" i="1"/>
  <c r="BD142" i="1"/>
  <c r="BD57" i="1"/>
  <c r="BD52" i="1"/>
  <c r="BD58" i="1" s="1"/>
  <c r="BD51" i="1"/>
  <c r="BD50" i="1"/>
  <c r="BD56" i="1" s="1"/>
  <c r="BD70" i="1"/>
  <c r="BD69" i="1"/>
  <c r="BD71" i="1" s="1"/>
  <c r="BD67" i="1"/>
  <c r="BF67" i="1" s="1"/>
  <c r="BD24" i="1"/>
  <c r="C111" i="1"/>
  <c r="CB96" i="1"/>
  <c r="CM96" i="1"/>
  <c r="CR96" i="1"/>
  <c r="CV96" i="1"/>
  <c r="CZ96" i="1"/>
  <c r="DD96" i="1"/>
  <c r="DH96" i="1"/>
  <c r="CN97" i="1"/>
  <c r="CR97" i="1"/>
  <c r="CV97" i="1"/>
  <c r="CZ97" i="1"/>
  <c r="DD97" i="1"/>
  <c r="DH97" i="1"/>
  <c r="BI92" i="1"/>
  <c r="BI91" i="1"/>
  <c r="BJ90" i="1"/>
  <c r="BK90" i="1"/>
  <c r="BK96" i="1" s="1"/>
  <c r="BL90" i="1"/>
  <c r="BM90" i="1"/>
  <c r="BM91" i="1" s="1"/>
  <c r="BN90" i="1"/>
  <c r="BO90" i="1"/>
  <c r="BO95" i="1" s="1"/>
  <c r="BP90" i="1"/>
  <c r="BQ90" i="1"/>
  <c r="BQ91" i="1" s="1"/>
  <c r="BR90" i="1"/>
  <c r="BS90" i="1"/>
  <c r="BS96" i="1" s="1"/>
  <c r="BT90" i="1"/>
  <c r="BU90" i="1"/>
  <c r="BU91" i="1" s="1"/>
  <c r="BV90" i="1"/>
  <c r="BW90" i="1"/>
  <c r="BW95" i="1" s="1"/>
  <c r="BX90" i="1"/>
  <c r="BX91" i="1" s="1"/>
  <c r="BY90" i="1"/>
  <c r="BY91" i="1" s="1"/>
  <c r="BZ90" i="1"/>
  <c r="CA90" i="1"/>
  <c r="CA96" i="1" s="1"/>
  <c r="CB90" i="1"/>
  <c r="CC90" i="1"/>
  <c r="CC91" i="1" s="1"/>
  <c r="CD90" i="1"/>
  <c r="CE90" i="1"/>
  <c r="CE95" i="1" s="1"/>
  <c r="CF90" i="1"/>
  <c r="CG90" i="1"/>
  <c r="CG91" i="1" s="1"/>
  <c r="CH90" i="1"/>
  <c r="CI90" i="1"/>
  <c r="CJ90" i="1"/>
  <c r="CK90" i="1"/>
  <c r="CK91" i="1" s="1"/>
  <c r="CL90" i="1"/>
  <c r="CM90" i="1"/>
  <c r="CM95" i="1" s="1"/>
  <c r="CN90" i="1"/>
  <c r="CN91" i="1" s="1"/>
  <c r="CO90" i="1"/>
  <c r="CO91" i="1" s="1"/>
  <c r="CP90" i="1"/>
  <c r="CQ90" i="1"/>
  <c r="CQ96" i="1" s="1"/>
  <c r="CR90" i="1"/>
  <c r="CS90" i="1"/>
  <c r="CS91" i="1" s="1"/>
  <c r="CT90" i="1"/>
  <c r="CT96" i="1" s="1"/>
  <c r="CU90" i="1"/>
  <c r="CU95" i="1" s="1"/>
  <c r="CV90" i="1"/>
  <c r="CW90" i="1"/>
  <c r="CW91" i="1" s="1"/>
  <c r="CX90" i="1"/>
  <c r="CX96" i="1" s="1"/>
  <c r="CY90" i="1"/>
  <c r="CY96" i="1" s="1"/>
  <c r="CZ90" i="1"/>
  <c r="DA90" i="1"/>
  <c r="DA91" i="1" s="1"/>
  <c r="DB90" i="1"/>
  <c r="DB96" i="1" s="1"/>
  <c r="DC90" i="1"/>
  <c r="DC95" i="1" s="1"/>
  <c r="DD90" i="1"/>
  <c r="DD91" i="1" s="1"/>
  <c r="DE90" i="1"/>
  <c r="DE91" i="1" s="1"/>
  <c r="DF90" i="1"/>
  <c r="DF96" i="1" s="1"/>
  <c r="DG90" i="1"/>
  <c r="DG96" i="1" s="1"/>
  <c r="DH90" i="1"/>
  <c r="DI90" i="1"/>
  <c r="DI91" i="1" s="1"/>
  <c r="BI90" i="1"/>
  <c r="BI93" i="1" s="1"/>
  <c r="DI89" i="1"/>
  <c r="DI97" i="1" s="1"/>
  <c r="DH89" i="1"/>
  <c r="DG89" i="1"/>
  <c r="DG97" i="1" s="1"/>
  <c r="DF89" i="1"/>
  <c r="DF97" i="1" s="1"/>
  <c r="DE89" i="1"/>
  <c r="DE97" i="1" s="1"/>
  <c r="DD89" i="1"/>
  <c r="DC89" i="1"/>
  <c r="DC97" i="1" s="1"/>
  <c r="DB89" i="1"/>
  <c r="DB97" i="1" s="1"/>
  <c r="DA89" i="1"/>
  <c r="DA97" i="1" s="1"/>
  <c r="CZ89" i="1"/>
  <c r="CY89" i="1"/>
  <c r="CY97" i="1" s="1"/>
  <c r="CX89" i="1"/>
  <c r="CX97" i="1" s="1"/>
  <c r="CW89" i="1"/>
  <c r="CW97" i="1" s="1"/>
  <c r="CV89" i="1"/>
  <c r="CU89" i="1"/>
  <c r="CU97" i="1" s="1"/>
  <c r="CT89" i="1"/>
  <c r="CT97" i="1" s="1"/>
  <c r="CS89" i="1"/>
  <c r="CS97" i="1" s="1"/>
  <c r="CR89" i="1"/>
  <c r="CQ89" i="1"/>
  <c r="CQ97" i="1" s="1"/>
  <c r="CP89" i="1"/>
  <c r="CP97" i="1" s="1"/>
  <c r="CO89" i="1"/>
  <c r="CO97" i="1" s="1"/>
  <c r="CN89" i="1"/>
  <c r="CM89" i="1"/>
  <c r="CM97" i="1" s="1"/>
  <c r="CL89" i="1"/>
  <c r="CL97" i="1" s="1"/>
  <c r="CK89" i="1"/>
  <c r="CK97" i="1" s="1"/>
  <c r="CJ89" i="1"/>
  <c r="CJ97" i="1" s="1"/>
  <c r="CI89" i="1"/>
  <c r="CI97" i="1" s="1"/>
  <c r="CH89" i="1"/>
  <c r="CH97" i="1" s="1"/>
  <c r="CG89" i="1"/>
  <c r="CG97" i="1" s="1"/>
  <c r="CF89" i="1"/>
  <c r="CF97" i="1" s="1"/>
  <c r="CE89" i="1"/>
  <c r="CE97" i="1" s="1"/>
  <c r="CD89" i="1"/>
  <c r="CD97" i="1" s="1"/>
  <c r="CC89" i="1"/>
  <c r="CC97" i="1" s="1"/>
  <c r="CB89" i="1"/>
  <c r="CB97" i="1" s="1"/>
  <c r="CA89" i="1"/>
  <c r="CA97" i="1" s="1"/>
  <c r="BZ89" i="1"/>
  <c r="BZ97" i="1" s="1"/>
  <c r="BY89" i="1"/>
  <c r="BY97" i="1" s="1"/>
  <c r="BX89" i="1"/>
  <c r="BX97" i="1" s="1"/>
  <c r="BW89" i="1"/>
  <c r="BW97" i="1" s="1"/>
  <c r="BV89" i="1"/>
  <c r="BV97" i="1" s="1"/>
  <c r="BU89" i="1"/>
  <c r="BU97" i="1" s="1"/>
  <c r="BT89" i="1"/>
  <c r="BT97" i="1" s="1"/>
  <c r="BS89" i="1"/>
  <c r="BS97" i="1" s="1"/>
  <c r="BR89" i="1"/>
  <c r="BR97" i="1" s="1"/>
  <c r="BQ89" i="1"/>
  <c r="BQ97" i="1" s="1"/>
  <c r="BP89" i="1"/>
  <c r="BP97" i="1" s="1"/>
  <c r="BO89" i="1"/>
  <c r="BO97" i="1" s="1"/>
  <c r="BN89" i="1"/>
  <c r="BN97" i="1" s="1"/>
  <c r="BM89" i="1"/>
  <c r="BM97" i="1" s="1"/>
  <c r="BL89" i="1"/>
  <c r="BL97" i="1" s="1"/>
  <c r="BK89" i="1"/>
  <c r="BK97" i="1" s="1"/>
  <c r="BJ89" i="1"/>
  <c r="BJ97" i="1" s="1"/>
  <c r="BI89" i="1"/>
  <c r="BI97" i="1" s="1"/>
  <c r="CG96" i="1" l="1"/>
  <c r="BU96" i="1"/>
  <c r="BM96" i="1"/>
  <c r="DE95" i="1"/>
  <c r="CW95" i="1"/>
  <c r="CO95" i="1"/>
  <c r="CG95" i="1"/>
  <c r="BY95" i="1"/>
  <c r="BQ95" i="1"/>
  <c r="DI94" i="1"/>
  <c r="CS94" i="1"/>
  <c r="CC94" i="1"/>
  <c r="BM94" i="1"/>
  <c r="CW93" i="1"/>
  <c r="CG93" i="1"/>
  <c r="BQ93" i="1"/>
  <c r="DA92" i="1"/>
  <c r="CK92" i="1"/>
  <c r="BU92" i="1"/>
  <c r="DH92" i="1"/>
  <c r="DH93" i="1"/>
  <c r="DH94" i="1"/>
  <c r="DH95" i="1"/>
  <c r="DD92" i="1"/>
  <c r="DD93" i="1"/>
  <c r="DD94" i="1"/>
  <c r="DD95" i="1"/>
  <c r="CZ92" i="1"/>
  <c r="CZ93" i="1"/>
  <c r="CZ94" i="1"/>
  <c r="CZ95" i="1"/>
  <c r="CV92" i="1"/>
  <c r="CV93" i="1"/>
  <c r="CV94" i="1"/>
  <c r="CV95" i="1"/>
  <c r="CR92" i="1"/>
  <c r="CR93" i="1"/>
  <c r="CR94" i="1"/>
  <c r="CR95" i="1"/>
  <c r="CN92" i="1"/>
  <c r="CN93" i="1"/>
  <c r="CN94" i="1"/>
  <c r="CN95" i="1"/>
  <c r="CJ92" i="1"/>
  <c r="CJ93" i="1"/>
  <c r="CJ94" i="1"/>
  <c r="CJ95" i="1"/>
  <c r="CF92" i="1"/>
  <c r="CF93" i="1"/>
  <c r="CF94" i="1"/>
  <c r="CF95" i="1"/>
  <c r="CB92" i="1"/>
  <c r="CB93" i="1"/>
  <c r="CB94" i="1"/>
  <c r="CB95" i="1"/>
  <c r="BX92" i="1"/>
  <c r="BX93" i="1"/>
  <c r="BX94" i="1"/>
  <c r="BX95" i="1"/>
  <c r="BX96" i="1"/>
  <c r="BT92" i="1"/>
  <c r="BT93" i="1"/>
  <c r="BT94" i="1"/>
  <c r="BT95" i="1"/>
  <c r="BT96" i="1"/>
  <c r="BP92" i="1"/>
  <c r="BP93" i="1"/>
  <c r="BP94" i="1"/>
  <c r="BP95" i="1"/>
  <c r="BP96" i="1"/>
  <c r="BL92" i="1"/>
  <c r="BL93" i="1"/>
  <c r="BL94" i="1"/>
  <c r="BL95" i="1"/>
  <c r="BL96" i="1"/>
  <c r="BI95" i="1"/>
  <c r="BI96" i="1"/>
  <c r="DC96" i="1"/>
  <c r="CU96" i="1"/>
  <c r="CK96" i="1"/>
  <c r="CF96" i="1"/>
  <c r="DE94" i="1"/>
  <c r="CO94" i="1"/>
  <c r="BY94" i="1"/>
  <c r="DI93" i="1"/>
  <c r="CS93" i="1"/>
  <c r="CC93" i="1"/>
  <c r="BM93" i="1"/>
  <c r="CW92" i="1"/>
  <c r="CG92" i="1"/>
  <c r="BQ92" i="1"/>
  <c r="CZ91" i="1"/>
  <c r="CJ91" i="1"/>
  <c r="BT91" i="1"/>
  <c r="DG92" i="1"/>
  <c r="DG93" i="1"/>
  <c r="DG94" i="1"/>
  <c r="DG91" i="1"/>
  <c r="DC92" i="1"/>
  <c r="DC93" i="1"/>
  <c r="DC94" i="1"/>
  <c r="DC91" i="1"/>
  <c r="CY92" i="1"/>
  <c r="CY93" i="1"/>
  <c r="CY94" i="1"/>
  <c r="CY91" i="1"/>
  <c r="CU92" i="1"/>
  <c r="CU93" i="1"/>
  <c r="CU94" i="1"/>
  <c r="CU91" i="1"/>
  <c r="CQ92" i="1"/>
  <c r="CQ93" i="1"/>
  <c r="CQ94" i="1"/>
  <c r="CQ91" i="1"/>
  <c r="CM92" i="1"/>
  <c r="CM93" i="1"/>
  <c r="CM94" i="1"/>
  <c r="CM91" i="1"/>
  <c r="CI92" i="1"/>
  <c r="CI93" i="1"/>
  <c r="CI94" i="1"/>
  <c r="CI91" i="1"/>
  <c r="CE92" i="1"/>
  <c r="CE93" i="1"/>
  <c r="CE94" i="1"/>
  <c r="CE91" i="1"/>
  <c r="CA92" i="1"/>
  <c r="CA93" i="1"/>
  <c r="CA94" i="1"/>
  <c r="CA91" i="1"/>
  <c r="BW92" i="1"/>
  <c r="BW93" i="1"/>
  <c r="BW94" i="1"/>
  <c r="BW91" i="1"/>
  <c r="BS92" i="1"/>
  <c r="BS93" i="1"/>
  <c r="BS94" i="1"/>
  <c r="BS91" i="1"/>
  <c r="BO92" i="1"/>
  <c r="BO93" i="1"/>
  <c r="BO94" i="1"/>
  <c r="BO91" i="1"/>
  <c r="BK92" i="1"/>
  <c r="BK93" i="1"/>
  <c r="BK94" i="1"/>
  <c r="BK91" i="1"/>
  <c r="BI94" i="1"/>
  <c r="CO96" i="1"/>
  <c r="CJ96" i="1"/>
  <c r="CE96" i="1"/>
  <c r="BY96" i="1"/>
  <c r="BQ96" i="1"/>
  <c r="DI95" i="1"/>
  <c r="DA95" i="1"/>
  <c r="CS95" i="1"/>
  <c r="CK95" i="1"/>
  <c r="CC95" i="1"/>
  <c r="BU95" i="1"/>
  <c r="BM95" i="1"/>
  <c r="DA94" i="1"/>
  <c r="CK94" i="1"/>
  <c r="BU94" i="1"/>
  <c r="DE93" i="1"/>
  <c r="CO93" i="1"/>
  <c r="BY93" i="1"/>
  <c r="DI92" i="1"/>
  <c r="CS92" i="1"/>
  <c r="CC92" i="1"/>
  <c r="BM92" i="1"/>
  <c r="CV91" i="1"/>
  <c r="CF91" i="1"/>
  <c r="BP91" i="1"/>
  <c r="DF92" i="1"/>
  <c r="DF93" i="1"/>
  <c r="DF94" i="1"/>
  <c r="DF95" i="1"/>
  <c r="DF91" i="1"/>
  <c r="DB92" i="1"/>
  <c r="DB93" i="1"/>
  <c r="DB94" i="1"/>
  <c r="DB95" i="1"/>
  <c r="DB91" i="1"/>
  <c r="CX92" i="1"/>
  <c r="CX93" i="1"/>
  <c r="CX94" i="1"/>
  <c r="CX95" i="1"/>
  <c r="CX91" i="1"/>
  <c r="CT92" i="1"/>
  <c r="CT93" i="1"/>
  <c r="CT94" i="1"/>
  <c r="CT95" i="1"/>
  <c r="CT91" i="1"/>
  <c r="CP92" i="1"/>
  <c r="CP93" i="1"/>
  <c r="CP94" i="1"/>
  <c r="CP95" i="1"/>
  <c r="CP96" i="1"/>
  <c r="CP91" i="1"/>
  <c r="CL92" i="1"/>
  <c r="CL93" i="1"/>
  <c r="CL94" i="1"/>
  <c r="CL95" i="1"/>
  <c r="CL96" i="1"/>
  <c r="CL91" i="1"/>
  <c r="CH92" i="1"/>
  <c r="CH93" i="1"/>
  <c r="CH94" i="1"/>
  <c r="CH95" i="1"/>
  <c r="CH96" i="1"/>
  <c r="CH91" i="1"/>
  <c r="CD92" i="1"/>
  <c r="CD93" i="1"/>
  <c r="CD94" i="1"/>
  <c r="CD95" i="1"/>
  <c r="CD96" i="1"/>
  <c r="CD91" i="1"/>
  <c r="BZ92" i="1"/>
  <c r="BZ93" i="1"/>
  <c r="BZ94" i="1"/>
  <c r="BZ95" i="1"/>
  <c r="BZ96" i="1"/>
  <c r="BZ91" i="1"/>
  <c r="BV92" i="1"/>
  <c r="BV93" i="1"/>
  <c r="BV94" i="1"/>
  <c r="BV95" i="1"/>
  <c r="BV96" i="1"/>
  <c r="BV91" i="1"/>
  <c r="BR92" i="1"/>
  <c r="BR93" i="1"/>
  <c r="BR94" i="1"/>
  <c r="BR95" i="1"/>
  <c r="BR96" i="1"/>
  <c r="BR91" i="1"/>
  <c r="BN92" i="1"/>
  <c r="BN93" i="1"/>
  <c r="BN94" i="1"/>
  <c r="BN95" i="1"/>
  <c r="BN96" i="1"/>
  <c r="BN91" i="1"/>
  <c r="BJ92" i="1"/>
  <c r="BJ93" i="1"/>
  <c r="BJ94" i="1"/>
  <c r="BJ95" i="1"/>
  <c r="BJ96" i="1"/>
  <c r="BJ91" i="1"/>
  <c r="DI96" i="1"/>
  <c r="DE96" i="1"/>
  <c r="DA96" i="1"/>
  <c r="CW96" i="1"/>
  <c r="CS96" i="1"/>
  <c r="CN96" i="1"/>
  <c r="CI96" i="1"/>
  <c r="CC96" i="1"/>
  <c r="BW96" i="1"/>
  <c r="BO96" i="1"/>
  <c r="DG95" i="1"/>
  <c r="CY95" i="1"/>
  <c r="CQ95" i="1"/>
  <c r="CI95" i="1"/>
  <c r="CA95" i="1"/>
  <c r="BS95" i="1"/>
  <c r="BK95" i="1"/>
  <c r="CW94" i="1"/>
  <c r="CG94" i="1"/>
  <c r="BQ94" i="1"/>
  <c r="DA93" i="1"/>
  <c r="CK93" i="1"/>
  <c r="BU93" i="1"/>
  <c r="DE92" i="1"/>
  <c r="CO92" i="1"/>
  <c r="BY92" i="1"/>
  <c r="DH91" i="1"/>
  <c r="CR91" i="1"/>
  <c r="CB91" i="1"/>
  <c r="BL91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CD44" i="1"/>
  <c r="CH44" i="1"/>
  <c r="CL44" i="1"/>
  <c r="CP44" i="1"/>
  <c r="CT44" i="1"/>
  <c r="CX44" i="1"/>
  <c r="DB44" i="1"/>
  <c r="DF44" i="1"/>
  <c r="DJ44" i="1"/>
  <c r="DN44" i="1"/>
  <c r="DR44" i="1"/>
  <c r="DV44" i="1"/>
  <c r="DZ44" i="1"/>
  <c r="CC44" i="1"/>
  <c r="CC39" i="1"/>
  <c r="CC40" i="1"/>
  <c r="CC41" i="1"/>
  <c r="CC42" i="1"/>
  <c r="CC43" i="1"/>
  <c r="CC38" i="1"/>
  <c r="EC36" i="1"/>
  <c r="EC44" i="1" s="1"/>
  <c r="EB36" i="1"/>
  <c r="EB44" i="1" s="1"/>
  <c r="EA36" i="1"/>
  <c r="EA44" i="1" s="1"/>
  <c r="DZ36" i="1"/>
  <c r="DY36" i="1"/>
  <c r="DY44" i="1" s="1"/>
  <c r="DX36" i="1"/>
  <c r="DX44" i="1" s="1"/>
  <c r="DW36" i="1"/>
  <c r="DW44" i="1" s="1"/>
  <c r="DV36" i="1"/>
  <c r="DU36" i="1"/>
  <c r="DU44" i="1" s="1"/>
  <c r="DT36" i="1"/>
  <c r="DT44" i="1" s="1"/>
  <c r="DS36" i="1"/>
  <c r="DS44" i="1" s="1"/>
  <c r="DR36" i="1"/>
  <c r="DQ36" i="1"/>
  <c r="DQ44" i="1" s="1"/>
  <c r="DP36" i="1"/>
  <c r="DP44" i="1" s="1"/>
  <c r="DO36" i="1"/>
  <c r="DO44" i="1" s="1"/>
  <c r="DN36" i="1"/>
  <c r="DM36" i="1"/>
  <c r="DM44" i="1" s="1"/>
  <c r="DL36" i="1"/>
  <c r="DL44" i="1" s="1"/>
  <c r="DK36" i="1"/>
  <c r="DK44" i="1" s="1"/>
  <c r="DJ36" i="1"/>
  <c r="DI36" i="1"/>
  <c r="DI44" i="1" s="1"/>
  <c r="DH36" i="1"/>
  <c r="DH44" i="1" s="1"/>
  <c r="DG36" i="1"/>
  <c r="DG44" i="1" s="1"/>
  <c r="DF36" i="1"/>
  <c r="DE36" i="1"/>
  <c r="DE44" i="1" s="1"/>
  <c r="DD36" i="1"/>
  <c r="DD44" i="1" s="1"/>
  <c r="DC36" i="1"/>
  <c r="DC44" i="1" s="1"/>
  <c r="DB36" i="1"/>
  <c r="DA36" i="1"/>
  <c r="DA44" i="1" s="1"/>
  <c r="CZ36" i="1"/>
  <c r="CZ44" i="1" s="1"/>
  <c r="CY36" i="1"/>
  <c r="CY44" i="1" s="1"/>
  <c r="CX36" i="1"/>
  <c r="CW36" i="1"/>
  <c r="CW44" i="1" s="1"/>
  <c r="CV36" i="1"/>
  <c r="CV44" i="1" s="1"/>
  <c r="CU36" i="1"/>
  <c r="CU44" i="1" s="1"/>
  <c r="CT36" i="1"/>
  <c r="CS36" i="1"/>
  <c r="CS44" i="1" s="1"/>
  <c r="CR36" i="1"/>
  <c r="CR44" i="1" s="1"/>
  <c r="CQ36" i="1"/>
  <c r="CQ44" i="1" s="1"/>
  <c r="CP36" i="1"/>
  <c r="CO36" i="1"/>
  <c r="CO44" i="1" s="1"/>
  <c r="CN36" i="1"/>
  <c r="CN44" i="1" s="1"/>
  <c r="CM36" i="1"/>
  <c r="CM44" i="1" s="1"/>
  <c r="CL36" i="1"/>
  <c r="CK36" i="1"/>
  <c r="CK44" i="1" s="1"/>
  <c r="CJ36" i="1"/>
  <c r="CJ44" i="1" s="1"/>
  <c r="CI36" i="1"/>
  <c r="CI44" i="1" s="1"/>
  <c r="CH36" i="1"/>
  <c r="CG36" i="1"/>
  <c r="CG44" i="1" s="1"/>
  <c r="CF36" i="1"/>
  <c r="CF44" i="1" s="1"/>
  <c r="CE36" i="1"/>
  <c r="CE44" i="1" s="1"/>
  <c r="CD36" i="1"/>
  <c r="CC36" i="1"/>
  <c r="BB112" i="1" l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C112" i="1"/>
  <c r="BC110" i="1"/>
  <c r="BC109" i="1"/>
  <c r="BC108" i="1"/>
  <c r="BC107" i="1"/>
  <c r="BC11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B95" i="78"/>
  <c r="BB94" i="78"/>
  <c r="BB93" i="78"/>
  <c r="BB92" i="78"/>
  <c r="BB91" i="78"/>
  <c r="BB90" i="78"/>
  <c r="BB89" i="78"/>
  <c r="BB88" i="78"/>
  <c r="BB87" i="78"/>
  <c r="BB86" i="78"/>
  <c r="BB85" i="78"/>
  <c r="BB34" i="78"/>
  <c r="BB33" i="78"/>
  <c r="BB32" i="78"/>
  <c r="BB31" i="78"/>
  <c r="BB30" i="78"/>
  <c r="BB29" i="78"/>
  <c r="BB28" i="78"/>
  <c r="BB79" i="78"/>
  <c r="BB62" i="78"/>
  <c r="BC96" i="78" s="1"/>
  <c r="BC126" i="1"/>
  <c r="BC125" i="1"/>
  <c r="BD129" i="1" s="1"/>
  <c r="BC52" i="1"/>
  <c r="BC58" i="1" s="1"/>
  <c r="BC51" i="1"/>
  <c r="BC57" i="1" s="1"/>
  <c r="BC50" i="1"/>
  <c r="BC56" i="1" s="1"/>
  <c r="BC143" i="1"/>
  <c r="BC142" i="1"/>
  <c r="BC101" i="1" l="1"/>
  <c r="BC70" i="1"/>
  <c r="BC69" i="1"/>
  <c r="BC71" i="1" s="1"/>
  <c r="BC67" i="1"/>
  <c r="BC24" i="1"/>
  <c r="BD16" i="1" l="1"/>
  <c r="BD25" i="1"/>
  <c r="BC113" i="1"/>
  <c r="BB143" i="1"/>
  <c r="BB142" i="1"/>
  <c r="BB56" i="1"/>
  <c r="BB52" i="1"/>
  <c r="BB58" i="1" s="1"/>
  <c r="BB51" i="1"/>
  <c r="BB57" i="1" s="1"/>
  <c r="BB50" i="1"/>
  <c r="BB126" i="1"/>
  <c r="BB125" i="1"/>
  <c r="BA95" i="78"/>
  <c r="BD113" i="78" s="1"/>
  <c r="BA94" i="78"/>
  <c r="BD112" i="78" s="1"/>
  <c r="BA93" i="78"/>
  <c r="BD111" i="78" s="1"/>
  <c r="BA92" i="78"/>
  <c r="BD110" i="78" s="1"/>
  <c r="BA91" i="78"/>
  <c r="BD109" i="78" s="1"/>
  <c r="BA90" i="78"/>
  <c r="BD108" i="78" s="1"/>
  <c r="BA89" i="78"/>
  <c r="BD107" i="78" s="1"/>
  <c r="BA88" i="78"/>
  <c r="BD106" i="78" s="1"/>
  <c r="BA87" i="78"/>
  <c r="BD105" i="78" s="1"/>
  <c r="BA86" i="78"/>
  <c r="BD104" i="78" s="1"/>
  <c r="BA85" i="78"/>
  <c r="BD103" i="78" s="1"/>
  <c r="BA79" i="78"/>
  <c r="BA34" i="78"/>
  <c r="BD46" i="78" s="1"/>
  <c r="BA33" i="78"/>
  <c r="BD45" i="78" s="1"/>
  <c r="BA32" i="78"/>
  <c r="BD44" i="78" s="1"/>
  <c r="BA31" i="78"/>
  <c r="BD43" i="78" s="1"/>
  <c r="BA30" i="78"/>
  <c r="BD42" i="78" s="1"/>
  <c r="BA29" i="78"/>
  <c r="BD41" i="78" s="1"/>
  <c r="BA28" i="78"/>
  <c r="BD40" i="78" s="1"/>
  <c r="BA62" i="78"/>
  <c r="BB96" i="78" s="1"/>
  <c r="BB101" i="1" l="1"/>
  <c r="BB69" i="1"/>
  <c r="BB71" i="1" s="1"/>
  <c r="BB67" i="1"/>
  <c r="BB70" i="1" s="1"/>
  <c r="BB24" i="1"/>
  <c r="BC16" i="1" l="1"/>
  <c r="BB113" i="1"/>
  <c r="BA101" i="1" l="1"/>
  <c r="AZ95" i="78"/>
  <c r="BC113" i="78" s="1"/>
  <c r="AZ94" i="78"/>
  <c r="BC112" i="78" s="1"/>
  <c r="AZ93" i="78"/>
  <c r="BC111" i="78" s="1"/>
  <c r="AZ92" i="78"/>
  <c r="BC110" i="78" s="1"/>
  <c r="AZ91" i="78"/>
  <c r="BC109" i="78" s="1"/>
  <c r="AZ90" i="78"/>
  <c r="BC108" i="78" s="1"/>
  <c r="AZ89" i="78"/>
  <c r="BC107" i="78" s="1"/>
  <c r="AZ88" i="78"/>
  <c r="BC106" i="78" s="1"/>
  <c r="AZ87" i="78"/>
  <c r="BC105" i="78" s="1"/>
  <c r="AZ86" i="78"/>
  <c r="BC104" i="78" s="1"/>
  <c r="AZ85" i="78"/>
  <c r="BC103" i="78" s="1"/>
  <c r="AZ79" i="78"/>
  <c r="AZ34" i="78"/>
  <c r="BC46" i="78" s="1"/>
  <c r="AZ33" i="78"/>
  <c r="BC45" i="78" s="1"/>
  <c r="AZ32" i="78"/>
  <c r="BC44" i="78" s="1"/>
  <c r="AZ31" i="78"/>
  <c r="BC43" i="78" s="1"/>
  <c r="AZ30" i="78"/>
  <c r="BC42" i="78" s="1"/>
  <c r="AZ29" i="78"/>
  <c r="BC41" i="78" s="1"/>
  <c r="AZ28" i="78"/>
  <c r="BC40" i="78" s="1"/>
  <c r="AZ62" i="78"/>
  <c r="BA96" i="78" s="1"/>
  <c r="BD114" i="78" s="1"/>
  <c r="BA126" i="1"/>
  <c r="BG126" i="1" s="1"/>
  <c r="BA125" i="1"/>
  <c r="BG125" i="1" s="1"/>
  <c r="BA143" i="1" l="1"/>
  <c r="BA142" i="1"/>
  <c r="BA58" i="1"/>
  <c r="BA56" i="1"/>
  <c r="BA52" i="1"/>
  <c r="BA51" i="1"/>
  <c r="BA57" i="1" s="1"/>
  <c r="BA50" i="1"/>
  <c r="AZ101" i="1"/>
  <c r="AY101" i="1"/>
  <c r="AX101" i="1"/>
  <c r="AW101" i="1"/>
  <c r="AV101" i="1"/>
  <c r="AU101" i="1"/>
  <c r="AT101" i="1"/>
  <c r="AS101" i="1"/>
  <c r="BA69" i="1"/>
  <c r="BA71" i="1" s="1"/>
  <c r="BA67" i="1"/>
  <c r="BA70" i="1" s="1"/>
  <c r="BA24" i="1"/>
  <c r="BE15" i="1" l="1"/>
  <c r="BB16" i="1"/>
  <c r="BA113" i="1"/>
  <c r="AZ126" i="1"/>
  <c r="AZ125" i="1"/>
  <c r="AY95" i="78"/>
  <c r="AY94" i="78"/>
  <c r="AY93" i="78"/>
  <c r="AY92" i="78"/>
  <c r="AY91" i="78"/>
  <c r="AY90" i="78"/>
  <c r="AY89" i="78"/>
  <c r="AY88" i="78"/>
  <c r="AY87" i="78"/>
  <c r="AY86" i="78"/>
  <c r="AY85" i="78"/>
  <c r="AY34" i="78"/>
  <c r="AY33" i="78"/>
  <c r="AY32" i="78"/>
  <c r="AY31" i="78"/>
  <c r="AY30" i="78"/>
  <c r="AY29" i="78"/>
  <c r="AY28" i="78"/>
  <c r="AY79" i="78"/>
  <c r="AY62" i="78"/>
  <c r="AZ96" i="78" s="1"/>
  <c r="AX62" i="78"/>
  <c r="AY96" i="78" s="1"/>
  <c r="AZ143" i="1"/>
  <c r="AZ142" i="1"/>
  <c r="AZ56" i="1"/>
  <c r="AZ52" i="1"/>
  <c r="AZ58" i="1" s="1"/>
  <c r="AZ51" i="1"/>
  <c r="AZ57" i="1" s="1"/>
  <c r="AZ50" i="1"/>
  <c r="AZ69" i="1"/>
  <c r="AZ71" i="1" s="1"/>
  <c r="AZ67" i="1"/>
  <c r="AZ70" i="1" s="1"/>
  <c r="AZ24" i="1"/>
  <c r="BB114" i="78" l="1"/>
  <c r="BB110" i="78"/>
  <c r="BC114" i="78"/>
  <c r="BB42" i="78"/>
  <c r="BB46" i="78"/>
  <c r="BB103" i="78"/>
  <c r="BB107" i="78"/>
  <c r="BB111" i="78"/>
  <c r="BB41" i="78"/>
  <c r="BB43" i="78"/>
  <c r="BB104" i="78"/>
  <c r="BB108" i="78"/>
  <c r="BB112" i="78"/>
  <c r="BB45" i="78"/>
  <c r="BB106" i="78"/>
  <c r="BB40" i="78"/>
  <c r="BB44" i="78"/>
  <c r="BB105" i="78"/>
  <c r="BB109" i="78"/>
  <c r="BB113" i="78"/>
  <c r="BA16" i="1"/>
  <c r="AZ113" i="1"/>
  <c r="AX95" i="78"/>
  <c r="BA113" i="78" s="1"/>
  <c r="AX94" i="78"/>
  <c r="BA112" i="78" s="1"/>
  <c r="AX93" i="78"/>
  <c r="BA111" i="78" s="1"/>
  <c r="AX92" i="78"/>
  <c r="BA110" i="78" s="1"/>
  <c r="AX91" i="78"/>
  <c r="BA109" i="78" s="1"/>
  <c r="AX90" i="78"/>
  <c r="BA108" i="78" s="1"/>
  <c r="AX89" i="78"/>
  <c r="BA107" i="78" s="1"/>
  <c r="AX88" i="78"/>
  <c r="BA106" i="78" s="1"/>
  <c r="AX87" i="78"/>
  <c r="BA105" i="78" s="1"/>
  <c r="AX86" i="78"/>
  <c r="BA104" i="78" s="1"/>
  <c r="AX85" i="78"/>
  <c r="BA103" i="78" s="1"/>
  <c r="AX79" i="78"/>
  <c r="AX34" i="78"/>
  <c r="BA46" i="78" s="1"/>
  <c r="AX33" i="78"/>
  <c r="BA45" i="78" s="1"/>
  <c r="AX32" i="78"/>
  <c r="BA44" i="78" s="1"/>
  <c r="AX31" i="78"/>
  <c r="BA43" i="78" s="1"/>
  <c r="AX30" i="78"/>
  <c r="BA42" i="78" s="1"/>
  <c r="AX29" i="78"/>
  <c r="BA41" i="78" s="1"/>
  <c r="AX28" i="78"/>
  <c r="BA40" i="78" s="1"/>
  <c r="AY126" i="1" l="1"/>
  <c r="AY125" i="1"/>
  <c r="AY143" i="1"/>
  <c r="AY142" i="1"/>
  <c r="AY52" i="1"/>
  <c r="AY58" i="1" s="1"/>
  <c r="AY51" i="1"/>
  <c r="AY57" i="1" s="1"/>
  <c r="AY50" i="1"/>
  <c r="AY56" i="1" s="1"/>
  <c r="AY69" i="1"/>
  <c r="AY71" i="1" s="1"/>
  <c r="AY67" i="1"/>
  <c r="AY70" i="1" s="1"/>
  <c r="AY24" i="1"/>
  <c r="AZ16" i="1" l="1"/>
  <c r="AY113" i="1"/>
  <c r="AW95" i="78" l="1"/>
  <c r="AZ113" i="78" s="1"/>
  <c r="AW94" i="78"/>
  <c r="AZ112" i="78" s="1"/>
  <c r="AW93" i="78"/>
  <c r="AZ111" i="78" s="1"/>
  <c r="AW92" i="78"/>
  <c r="AZ110" i="78" s="1"/>
  <c r="AW91" i="78"/>
  <c r="AZ109" i="78" s="1"/>
  <c r="AW90" i="78"/>
  <c r="AZ108" i="78" s="1"/>
  <c r="AW89" i="78"/>
  <c r="AZ107" i="78" s="1"/>
  <c r="AW88" i="78"/>
  <c r="AZ106" i="78" s="1"/>
  <c r="AW87" i="78"/>
  <c r="AZ105" i="78" s="1"/>
  <c r="AW86" i="78"/>
  <c r="AZ104" i="78" s="1"/>
  <c r="AW85" i="78"/>
  <c r="AZ103" i="78" s="1"/>
  <c r="AW79" i="78"/>
  <c r="AW34" i="78"/>
  <c r="AZ46" i="78" s="1"/>
  <c r="AW33" i="78"/>
  <c r="AZ45" i="78" s="1"/>
  <c r="AW32" i="78"/>
  <c r="AZ44" i="78" s="1"/>
  <c r="AW31" i="78"/>
  <c r="AZ43" i="78" s="1"/>
  <c r="AW30" i="78"/>
  <c r="AZ42" i="78" s="1"/>
  <c r="AW29" i="78"/>
  <c r="AZ41" i="78" s="1"/>
  <c r="AW28" i="78"/>
  <c r="AZ40" i="78" s="1"/>
  <c r="AW62" i="78"/>
  <c r="AX96" i="78" s="1"/>
  <c r="BA114" i="78" s="1"/>
  <c r="AX126" i="1"/>
  <c r="AX125" i="1"/>
  <c r="AX143" i="1"/>
  <c r="AX142" i="1"/>
  <c r="AX52" i="1"/>
  <c r="AX58" i="1" s="1"/>
  <c r="AX51" i="1"/>
  <c r="AX57" i="1" s="1"/>
  <c r="AX50" i="1"/>
  <c r="AX56" i="1" s="1"/>
  <c r="AX69" i="1"/>
  <c r="AX71" i="1" s="1"/>
  <c r="AX67" i="1"/>
  <c r="AX70" i="1" s="1"/>
  <c r="AX24" i="1"/>
  <c r="AX16" i="1" l="1"/>
  <c r="AY16" i="1"/>
  <c r="AX113" i="1"/>
  <c r="AW126" i="1"/>
  <c r="AV126" i="1"/>
  <c r="AU126" i="1"/>
  <c r="AW125" i="1"/>
  <c r="AV125" i="1"/>
  <c r="AU125" i="1"/>
  <c r="AW24" i="1"/>
  <c r="AV24" i="1"/>
  <c r="AV16" i="1" s="1"/>
  <c r="AU24" i="1"/>
  <c r="AT24" i="1"/>
  <c r="AT16" i="1" s="1"/>
  <c r="AS24" i="1"/>
  <c r="AR24" i="1"/>
  <c r="AR16" i="1" s="1"/>
  <c r="AQ24" i="1"/>
  <c r="AP24" i="1"/>
  <c r="AP16" i="1" s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V95" i="78"/>
  <c r="AY113" i="78" s="1"/>
  <c r="AV94" i="78"/>
  <c r="AY112" i="78" s="1"/>
  <c r="AV93" i="78"/>
  <c r="AY111" i="78" s="1"/>
  <c r="AV92" i="78"/>
  <c r="AY110" i="78" s="1"/>
  <c r="AV91" i="78"/>
  <c r="AY109" i="78" s="1"/>
  <c r="AV90" i="78"/>
  <c r="AY108" i="78" s="1"/>
  <c r="AV89" i="78"/>
  <c r="AY107" i="78" s="1"/>
  <c r="AV88" i="78"/>
  <c r="AY106" i="78" s="1"/>
  <c r="AV87" i="78"/>
  <c r="AY105" i="78" s="1"/>
  <c r="AV86" i="78"/>
  <c r="AY104" i="78" s="1"/>
  <c r="AV85" i="78"/>
  <c r="AY103" i="78" s="1"/>
  <c r="AV79" i="78"/>
  <c r="AV62" i="78"/>
  <c r="AW96" i="78" s="1"/>
  <c r="AZ114" i="78" s="1"/>
  <c r="AV34" i="78"/>
  <c r="AY46" i="78" s="1"/>
  <c r="AV33" i="78"/>
  <c r="AY45" i="78" s="1"/>
  <c r="AV32" i="78"/>
  <c r="AY44" i="78" s="1"/>
  <c r="AV31" i="78"/>
  <c r="AY43" i="78" s="1"/>
  <c r="AV30" i="78"/>
  <c r="AY42" i="78" s="1"/>
  <c r="AV29" i="78"/>
  <c r="AY41" i="78" s="1"/>
  <c r="AV28" i="78"/>
  <c r="AY40" i="78" s="1"/>
  <c r="AO27" i="1" l="1"/>
  <c r="AO26" i="1"/>
  <c r="AO25" i="1"/>
  <c r="BF24" i="1"/>
  <c r="AS15" i="1"/>
  <c r="AS16" i="1"/>
  <c r="AW15" i="1"/>
  <c r="AW16" i="1"/>
  <c r="BA15" i="1"/>
  <c r="C27" i="1"/>
  <c r="C113" i="1"/>
  <c r="AQ16" i="1"/>
  <c r="AU16" i="1"/>
  <c r="E113" i="1"/>
  <c r="I113" i="1"/>
  <c r="M113" i="1"/>
  <c r="O113" i="1"/>
  <c r="S113" i="1"/>
  <c r="W113" i="1"/>
  <c r="AA113" i="1"/>
  <c r="AE113" i="1"/>
  <c r="AK113" i="1"/>
  <c r="D113" i="1"/>
  <c r="F113" i="1"/>
  <c r="H113" i="1"/>
  <c r="J113" i="1"/>
  <c r="L113" i="1"/>
  <c r="N113" i="1"/>
  <c r="P113" i="1"/>
  <c r="R113" i="1"/>
  <c r="T113" i="1"/>
  <c r="V113" i="1"/>
  <c r="X113" i="1"/>
  <c r="Z113" i="1"/>
  <c r="AB113" i="1"/>
  <c r="AD113" i="1"/>
  <c r="AF113" i="1"/>
  <c r="AH113" i="1"/>
  <c r="AJ113" i="1"/>
  <c r="AL113" i="1"/>
  <c r="AN113" i="1"/>
  <c r="AP113" i="1"/>
  <c r="AR113" i="1"/>
  <c r="AT113" i="1"/>
  <c r="AV113" i="1"/>
  <c r="G113" i="1"/>
  <c r="K113" i="1"/>
  <c r="Q113" i="1"/>
  <c r="U113" i="1"/>
  <c r="Y113" i="1"/>
  <c r="AC113" i="1"/>
  <c r="AG113" i="1"/>
  <c r="AI113" i="1"/>
  <c r="AM113" i="1"/>
  <c r="AO113" i="1"/>
  <c r="AQ113" i="1"/>
  <c r="AS113" i="1"/>
  <c r="AU113" i="1"/>
  <c r="AW113" i="1"/>
  <c r="AW143" i="1"/>
  <c r="AW142" i="1"/>
  <c r="AW52" i="1"/>
  <c r="AW58" i="1" s="1"/>
  <c r="AW51" i="1"/>
  <c r="AW57" i="1" s="1"/>
  <c r="AW50" i="1"/>
  <c r="AW56" i="1" s="1"/>
  <c r="AW69" i="1"/>
  <c r="AW71" i="1" s="1"/>
  <c r="AW67" i="1"/>
  <c r="AW70" i="1" s="1"/>
  <c r="AU95" i="78"/>
  <c r="AX113" i="78" s="1"/>
  <c r="AU94" i="78"/>
  <c r="AX112" i="78" s="1"/>
  <c r="AU93" i="78"/>
  <c r="AX111" i="78" s="1"/>
  <c r="AU92" i="78"/>
  <c r="AX110" i="78" s="1"/>
  <c r="AU91" i="78"/>
  <c r="AX109" i="78" s="1"/>
  <c r="AU90" i="78"/>
  <c r="AX108" i="78" s="1"/>
  <c r="AU89" i="78"/>
  <c r="AX107" i="78" s="1"/>
  <c r="AU88" i="78"/>
  <c r="AX106" i="78" s="1"/>
  <c r="AU87" i="78"/>
  <c r="AX105" i="78" s="1"/>
  <c r="AU86" i="78"/>
  <c r="AX104" i="78" s="1"/>
  <c r="AU85" i="78"/>
  <c r="AX103" i="78" s="1"/>
  <c r="AU79" i="78"/>
  <c r="AU96" i="78" s="1"/>
  <c r="AU62" i="78"/>
  <c r="AV96" i="78" s="1"/>
  <c r="AY114" i="78" s="1"/>
  <c r="AU34" i="78"/>
  <c r="AX46" i="78" s="1"/>
  <c r="AU33" i="78"/>
  <c r="AX45" i="78" s="1"/>
  <c r="AU32" i="78"/>
  <c r="AX44" i="78" s="1"/>
  <c r="AU31" i="78"/>
  <c r="AX43" i="78" s="1"/>
  <c r="AU30" i="78"/>
  <c r="AX42" i="78" s="1"/>
  <c r="AU29" i="78"/>
  <c r="AX41" i="78" s="1"/>
  <c r="AU28" i="78"/>
  <c r="AX40" i="78" s="1"/>
  <c r="AU142" i="1"/>
  <c r="AV142" i="1"/>
  <c r="AV143" i="1"/>
  <c r="AV52" i="1"/>
  <c r="AV58" i="1" s="1"/>
  <c r="AV51" i="1"/>
  <c r="AV57" i="1" s="1"/>
  <c r="AV50" i="1"/>
  <c r="AV56" i="1" s="1"/>
  <c r="AV69" i="1"/>
  <c r="AV71" i="1" s="1"/>
  <c r="AV67" i="1"/>
  <c r="AV70" i="1" s="1"/>
  <c r="AU143" i="1"/>
  <c r="AX114" i="78" l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AU52" i="1"/>
  <c r="AU58" i="1" s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U51" i="1"/>
  <c r="AU57" i="1" s="1"/>
  <c r="AU50" i="1"/>
  <c r="AU56" i="1" s="1"/>
  <c r="AT96" i="78"/>
  <c r="AW114" i="78" s="1"/>
  <c r="AT95" i="78"/>
  <c r="AW113" i="78" s="1"/>
  <c r="AT94" i="78"/>
  <c r="AW112" i="78" s="1"/>
  <c r="AT93" i="78"/>
  <c r="AW111" i="78" s="1"/>
  <c r="AT92" i="78"/>
  <c r="AW110" i="78" s="1"/>
  <c r="AT91" i="78"/>
  <c r="AW109" i="78" s="1"/>
  <c r="AT90" i="78"/>
  <c r="AW108" i="78" s="1"/>
  <c r="AT89" i="78"/>
  <c r="AW107" i="78" s="1"/>
  <c r="AT88" i="78"/>
  <c r="AW106" i="78" s="1"/>
  <c r="AT87" i="78"/>
  <c r="AW105" i="78" s="1"/>
  <c r="AT86" i="78"/>
  <c r="AW104" i="78" s="1"/>
  <c r="AT85" i="78"/>
  <c r="AW103" i="78" s="1"/>
  <c r="AT34" i="78"/>
  <c r="AW46" i="78" s="1"/>
  <c r="AT33" i="78"/>
  <c r="AW45" i="78" s="1"/>
  <c r="AT32" i="78"/>
  <c r="AW44" i="78" s="1"/>
  <c r="AT31" i="78"/>
  <c r="AW43" i="78" s="1"/>
  <c r="AT30" i="78"/>
  <c r="AW42" i="78" s="1"/>
  <c r="AT29" i="78"/>
  <c r="AW41" i="78" s="1"/>
  <c r="AT28" i="78"/>
  <c r="AW40" i="78" s="1"/>
  <c r="AU69" i="1"/>
  <c r="AU71" i="1" s="1"/>
  <c r="AU67" i="1"/>
  <c r="AU70" i="1" s="1"/>
  <c r="AS96" i="78"/>
  <c r="AV114" i="78" s="1"/>
  <c r="AR96" i="78"/>
  <c r="AQ96" i="78"/>
  <c r="AT114" i="78" s="1"/>
  <c r="AP96" i="78"/>
  <c r="AO96" i="78"/>
  <c r="AR114" i="78" s="1"/>
  <c r="AN96" i="78"/>
  <c r="AM96" i="78"/>
  <c r="AP114" i="78" s="1"/>
  <c r="AL96" i="78"/>
  <c r="AK96" i="78"/>
  <c r="AN114" i="78" s="1"/>
  <c r="AJ96" i="78"/>
  <c r="AI96" i="78"/>
  <c r="AL114" i="78" s="1"/>
  <c r="AH96" i="78"/>
  <c r="AG96" i="78"/>
  <c r="AJ114" i="78" s="1"/>
  <c r="AF96" i="78"/>
  <c r="AE96" i="78"/>
  <c r="AH114" i="78" s="1"/>
  <c r="AD96" i="78"/>
  <c r="AC96" i="78"/>
  <c r="AF114" i="78" s="1"/>
  <c r="AB96" i="78"/>
  <c r="AA96" i="78"/>
  <c r="AD114" i="78" s="1"/>
  <c r="Z96" i="78"/>
  <c r="Y96" i="78"/>
  <c r="AB114" i="78" s="1"/>
  <c r="X96" i="78"/>
  <c r="W96" i="78"/>
  <c r="Z114" i="78" s="1"/>
  <c r="V96" i="78"/>
  <c r="U96" i="78"/>
  <c r="X114" i="78" s="1"/>
  <c r="T96" i="78"/>
  <c r="S96" i="78"/>
  <c r="V114" i="78" s="1"/>
  <c r="R96" i="78"/>
  <c r="Q96" i="78"/>
  <c r="T114" i="78" s="1"/>
  <c r="P96" i="78"/>
  <c r="O96" i="78"/>
  <c r="R114" i="78" s="1"/>
  <c r="N96" i="78"/>
  <c r="M96" i="78"/>
  <c r="P114" i="78" s="1"/>
  <c r="L96" i="78"/>
  <c r="K96" i="78"/>
  <c r="N114" i="78" s="1"/>
  <c r="J96" i="78"/>
  <c r="I96" i="78"/>
  <c r="L114" i="78" s="1"/>
  <c r="H96" i="78"/>
  <c r="G96" i="78"/>
  <c r="J114" i="78" s="1"/>
  <c r="F96" i="78"/>
  <c r="E96" i="78"/>
  <c r="H114" i="78" s="1"/>
  <c r="D96" i="78"/>
  <c r="C96" i="78"/>
  <c r="F114" i="78" s="1"/>
  <c r="AS95" i="78"/>
  <c r="AV113" i="78" s="1"/>
  <c r="AR95" i="78"/>
  <c r="AU113" i="78" s="1"/>
  <c r="AQ95" i="78"/>
  <c r="AT113" i="78" s="1"/>
  <c r="AP95" i="78"/>
  <c r="AS113" i="78" s="1"/>
  <c r="AO95" i="78"/>
  <c r="AR113" i="78" s="1"/>
  <c r="AN95" i="78"/>
  <c r="AQ113" i="78" s="1"/>
  <c r="AM95" i="78"/>
  <c r="AP113" i="78" s="1"/>
  <c r="AL95" i="78"/>
  <c r="AO113" i="78" s="1"/>
  <c r="AK95" i="78"/>
  <c r="AN113" i="78" s="1"/>
  <c r="AJ95" i="78"/>
  <c r="AM113" i="78" s="1"/>
  <c r="AI95" i="78"/>
  <c r="AL113" i="78" s="1"/>
  <c r="AH95" i="78"/>
  <c r="AK113" i="78" s="1"/>
  <c r="AG95" i="78"/>
  <c r="AJ113" i="78" s="1"/>
  <c r="AF95" i="78"/>
  <c r="AI113" i="78" s="1"/>
  <c r="AE95" i="78"/>
  <c r="AH113" i="78" s="1"/>
  <c r="AD95" i="78"/>
  <c r="AG113" i="78" s="1"/>
  <c r="AC95" i="78"/>
  <c r="AF113" i="78" s="1"/>
  <c r="AB95" i="78"/>
  <c r="AE113" i="78" s="1"/>
  <c r="AA95" i="78"/>
  <c r="AD113" i="78" s="1"/>
  <c r="Z95" i="78"/>
  <c r="AC113" i="78" s="1"/>
  <c r="Y95" i="78"/>
  <c r="AB113" i="78" s="1"/>
  <c r="X95" i="78"/>
  <c r="AA113" i="78" s="1"/>
  <c r="W95" i="78"/>
  <c r="Z113" i="78" s="1"/>
  <c r="V95" i="78"/>
  <c r="Y113" i="78" s="1"/>
  <c r="U95" i="78"/>
  <c r="X113" i="78" s="1"/>
  <c r="T95" i="78"/>
  <c r="W113" i="78" s="1"/>
  <c r="S95" i="78"/>
  <c r="V113" i="78" s="1"/>
  <c r="R95" i="78"/>
  <c r="U113" i="78" s="1"/>
  <c r="Q95" i="78"/>
  <c r="T113" i="78" s="1"/>
  <c r="P95" i="78"/>
  <c r="S113" i="78" s="1"/>
  <c r="O95" i="78"/>
  <c r="R113" i="78" s="1"/>
  <c r="N95" i="78"/>
  <c r="Q113" i="78" s="1"/>
  <c r="M95" i="78"/>
  <c r="P113" i="78" s="1"/>
  <c r="L95" i="78"/>
  <c r="O113" i="78" s="1"/>
  <c r="K95" i="78"/>
  <c r="N113" i="78" s="1"/>
  <c r="J95" i="78"/>
  <c r="M113" i="78" s="1"/>
  <c r="I95" i="78"/>
  <c r="L113" i="78" s="1"/>
  <c r="H95" i="78"/>
  <c r="K113" i="78" s="1"/>
  <c r="G95" i="78"/>
  <c r="J113" i="78" s="1"/>
  <c r="F95" i="78"/>
  <c r="I113" i="78" s="1"/>
  <c r="E95" i="78"/>
  <c r="H113" i="78" s="1"/>
  <c r="D95" i="78"/>
  <c r="G113" i="78" s="1"/>
  <c r="C95" i="78"/>
  <c r="F113" i="78" s="1"/>
  <c r="AS94" i="78"/>
  <c r="AV112" i="78" s="1"/>
  <c r="AR94" i="78"/>
  <c r="AQ94" i="78"/>
  <c r="AP94" i="78"/>
  <c r="AO94" i="78"/>
  <c r="AR112" i="78" s="1"/>
  <c r="AN94" i="78"/>
  <c r="AM94" i="78"/>
  <c r="AP112" i="78" s="1"/>
  <c r="AL94" i="78"/>
  <c r="AK94" i="78"/>
  <c r="AN112" i="78" s="1"/>
  <c r="AJ94" i="78"/>
  <c r="AI94" i="78"/>
  <c r="AL112" i="78" s="1"/>
  <c r="AH94" i="78"/>
  <c r="AG94" i="78"/>
  <c r="AJ112" i="78" s="1"/>
  <c r="AF94" i="78"/>
  <c r="AE94" i="78"/>
  <c r="AH112" i="78" s="1"/>
  <c r="AD94" i="78"/>
  <c r="AC94" i="78"/>
  <c r="AF112" i="78" s="1"/>
  <c r="AB94" i="78"/>
  <c r="AA94" i="78"/>
  <c r="AD112" i="78" s="1"/>
  <c r="Z94" i="78"/>
  <c r="Y94" i="78"/>
  <c r="AB112" i="78" s="1"/>
  <c r="X94" i="78"/>
  <c r="W94" i="78"/>
  <c r="Z112" i="78" s="1"/>
  <c r="V94" i="78"/>
  <c r="U94" i="78"/>
  <c r="X112" i="78" s="1"/>
  <c r="T94" i="78"/>
  <c r="S94" i="78"/>
  <c r="V112" i="78" s="1"/>
  <c r="R94" i="78"/>
  <c r="Q94" i="78"/>
  <c r="T112" i="78" s="1"/>
  <c r="P94" i="78"/>
  <c r="O94" i="78"/>
  <c r="R112" i="78" s="1"/>
  <c r="N94" i="78"/>
  <c r="M94" i="78"/>
  <c r="P112" i="78" s="1"/>
  <c r="L94" i="78"/>
  <c r="K94" i="78"/>
  <c r="N112" i="78" s="1"/>
  <c r="J94" i="78"/>
  <c r="I94" i="78"/>
  <c r="L112" i="78" s="1"/>
  <c r="H94" i="78"/>
  <c r="G94" i="78"/>
  <c r="J112" i="78" s="1"/>
  <c r="F94" i="78"/>
  <c r="E94" i="78"/>
  <c r="H112" i="78" s="1"/>
  <c r="D94" i="78"/>
  <c r="C94" i="78"/>
  <c r="F112" i="78" s="1"/>
  <c r="AS93" i="78"/>
  <c r="AV111" i="78" s="1"/>
  <c r="AR93" i="78"/>
  <c r="AU111" i="78" s="1"/>
  <c r="AQ93" i="78"/>
  <c r="AT111" i="78" s="1"/>
  <c r="AP93" i="78"/>
  <c r="AO93" i="78"/>
  <c r="AR111" i="78" s="1"/>
  <c r="AN93" i="78"/>
  <c r="AQ111" i="78" s="1"/>
  <c r="AM93" i="78"/>
  <c r="AP111" i="78" s="1"/>
  <c r="AL93" i="78"/>
  <c r="AK93" i="78"/>
  <c r="AN111" i="78" s="1"/>
  <c r="AJ93" i="78"/>
  <c r="AM111" i="78" s="1"/>
  <c r="AI93" i="78"/>
  <c r="AL111" i="78" s="1"/>
  <c r="AH93" i="78"/>
  <c r="AG93" i="78"/>
  <c r="AJ111" i="78" s="1"/>
  <c r="AF93" i="78"/>
  <c r="AI111" i="78" s="1"/>
  <c r="AE93" i="78"/>
  <c r="AH111" i="78" s="1"/>
  <c r="AD93" i="78"/>
  <c r="AC93" i="78"/>
  <c r="AF111" i="78" s="1"/>
  <c r="AB93" i="78"/>
  <c r="AE111" i="78" s="1"/>
  <c r="AA93" i="78"/>
  <c r="AD111" i="78" s="1"/>
  <c r="Z93" i="78"/>
  <c r="Y93" i="78"/>
  <c r="X93" i="78"/>
  <c r="AA111" i="78" s="1"/>
  <c r="W93" i="78"/>
  <c r="Z111" i="78" s="1"/>
  <c r="V93" i="78"/>
  <c r="U93" i="78"/>
  <c r="T93" i="78"/>
  <c r="W111" i="78" s="1"/>
  <c r="S93" i="78"/>
  <c r="V111" i="78" s="1"/>
  <c r="R93" i="78"/>
  <c r="Q93" i="78"/>
  <c r="P93" i="78"/>
  <c r="S111" i="78" s="1"/>
  <c r="O93" i="78"/>
  <c r="R111" i="78" s="1"/>
  <c r="N93" i="78"/>
  <c r="M93" i="78"/>
  <c r="L93" i="78"/>
  <c r="O111" i="78" s="1"/>
  <c r="K93" i="78"/>
  <c r="N111" i="78" s="1"/>
  <c r="J93" i="78"/>
  <c r="I93" i="78"/>
  <c r="H93" i="78"/>
  <c r="K111" i="78" s="1"/>
  <c r="G93" i="78"/>
  <c r="J111" i="78" s="1"/>
  <c r="F93" i="78"/>
  <c r="E93" i="78"/>
  <c r="D93" i="78"/>
  <c r="G111" i="78" s="1"/>
  <c r="C93" i="78"/>
  <c r="F111" i="78" s="1"/>
  <c r="AS92" i="78"/>
  <c r="AV110" i="78" s="1"/>
  <c r="AR92" i="78"/>
  <c r="AQ92" i="78"/>
  <c r="AT110" i="78" s="1"/>
  <c r="AP92" i="78"/>
  <c r="AO92" i="78"/>
  <c r="AN92" i="78"/>
  <c r="AM92" i="78"/>
  <c r="AP110" i="78" s="1"/>
  <c r="AL92" i="78"/>
  <c r="AO110" i="78" s="1"/>
  <c r="AK92" i="78"/>
  <c r="AJ92" i="78"/>
  <c r="AI92" i="78"/>
  <c r="AH92" i="78"/>
  <c r="AK110" i="78" s="1"/>
  <c r="AG92" i="78"/>
  <c r="AF92" i="78"/>
  <c r="AE92" i="78"/>
  <c r="AD92" i="78"/>
  <c r="AG110" i="78" s="1"/>
  <c r="AC92" i="78"/>
  <c r="AB92" i="78"/>
  <c r="AA92" i="78"/>
  <c r="Z92" i="78"/>
  <c r="AC110" i="78" s="1"/>
  <c r="Y92" i="78"/>
  <c r="X92" i="78"/>
  <c r="W92" i="78"/>
  <c r="V92" i="78"/>
  <c r="Y110" i="78" s="1"/>
  <c r="U92" i="78"/>
  <c r="T92" i="78"/>
  <c r="S92" i="78"/>
  <c r="R92" i="78"/>
  <c r="U110" i="78" s="1"/>
  <c r="Q92" i="78"/>
  <c r="P92" i="78"/>
  <c r="O92" i="78"/>
  <c r="N92" i="78"/>
  <c r="Q110" i="78" s="1"/>
  <c r="M92" i="78"/>
  <c r="L92" i="78"/>
  <c r="K92" i="78"/>
  <c r="J92" i="78"/>
  <c r="M110" i="78" s="1"/>
  <c r="I92" i="78"/>
  <c r="H92" i="78"/>
  <c r="G92" i="78"/>
  <c r="F92" i="78"/>
  <c r="I110" i="78" s="1"/>
  <c r="E92" i="78"/>
  <c r="D92" i="78"/>
  <c r="C92" i="78"/>
  <c r="AS91" i="78"/>
  <c r="AV109" i="78" s="1"/>
  <c r="AR91" i="78"/>
  <c r="AQ91" i="78"/>
  <c r="AP91" i="78"/>
  <c r="AO91" i="78"/>
  <c r="AR109" i="78" s="1"/>
  <c r="AN91" i="78"/>
  <c r="AM91" i="78"/>
  <c r="AL91" i="78"/>
  <c r="AK91" i="78"/>
  <c r="AN109" i="78" s="1"/>
  <c r="AJ91" i="78"/>
  <c r="AI91" i="78"/>
  <c r="AH91" i="78"/>
  <c r="AG91" i="78"/>
  <c r="AJ109" i="78" s="1"/>
  <c r="AF91" i="78"/>
  <c r="AE91" i="78"/>
  <c r="AD91" i="78"/>
  <c r="AC91" i="78"/>
  <c r="AF109" i="78" s="1"/>
  <c r="AB91" i="78"/>
  <c r="AA91" i="78"/>
  <c r="Z91" i="78"/>
  <c r="Y91" i="78"/>
  <c r="AB109" i="78" s="1"/>
  <c r="X91" i="78"/>
  <c r="W91" i="78"/>
  <c r="V91" i="78"/>
  <c r="U91" i="78"/>
  <c r="X109" i="78" s="1"/>
  <c r="T91" i="78"/>
  <c r="S91" i="78"/>
  <c r="R91" i="78"/>
  <c r="Q91" i="78"/>
  <c r="T109" i="78" s="1"/>
  <c r="P91" i="78"/>
  <c r="O91" i="78"/>
  <c r="N91" i="78"/>
  <c r="M91" i="78"/>
  <c r="P109" i="78" s="1"/>
  <c r="L91" i="78"/>
  <c r="K91" i="78"/>
  <c r="J91" i="78"/>
  <c r="I91" i="78"/>
  <c r="L109" i="78" s="1"/>
  <c r="H91" i="78"/>
  <c r="G91" i="78"/>
  <c r="F91" i="78"/>
  <c r="E91" i="78"/>
  <c r="H109" i="78" s="1"/>
  <c r="D91" i="78"/>
  <c r="C91" i="78"/>
  <c r="AS90" i="78"/>
  <c r="AV108" i="78" s="1"/>
  <c r="AR90" i="78"/>
  <c r="AU108" i="78" s="1"/>
  <c r="AQ90" i="78"/>
  <c r="AP90" i="78"/>
  <c r="AO90" i="78"/>
  <c r="AN90" i="78"/>
  <c r="AQ108" i="78" s="1"/>
  <c r="AM90" i="78"/>
  <c r="AL90" i="78"/>
  <c r="AK90" i="78"/>
  <c r="AJ90" i="78"/>
  <c r="AM108" i="78" s="1"/>
  <c r="AI90" i="78"/>
  <c r="AH90" i="78"/>
  <c r="AG90" i="78"/>
  <c r="AF90" i="78"/>
  <c r="AI108" i="78" s="1"/>
  <c r="AE90" i="78"/>
  <c r="AD90" i="78"/>
  <c r="AC90" i="78"/>
  <c r="AB90" i="78"/>
  <c r="AE108" i="78" s="1"/>
  <c r="AA90" i="78"/>
  <c r="Z90" i="78"/>
  <c r="Y90" i="78"/>
  <c r="X90" i="78"/>
  <c r="AA108" i="78" s="1"/>
  <c r="W90" i="78"/>
  <c r="V90" i="78"/>
  <c r="U90" i="78"/>
  <c r="T90" i="78"/>
  <c r="W108" i="78" s="1"/>
  <c r="S90" i="78"/>
  <c r="R90" i="78"/>
  <c r="Q90" i="78"/>
  <c r="P90" i="78"/>
  <c r="S108" i="78" s="1"/>
  <c r="O90" i="78"/>
  <c r="N90" i="78"/>
  <c r="M90" i="78"/>
  <c r="L90" i="78"/>
  <c r="O108" i="78" s="1"/>
  <c r="K90" i="78"/>
  <c r="J90" i="78"/>
  <c r="I90" i="78"/>
  <c r="H90" i="78"/>
  <c r="K108" i="78" s="1"/>
  <c r="G90" i="78"/>
  <c r="F90" i="78"/>
  <c r="E90" i="78"/>
  <c r="D90" i="78"/>
  <c r="G108" i="78" s="1"/>
  <c r="C90" i="78"/>
  <c r="AS89" i="78"/>
  <c r="AV107" i="78" s="1"/>
  <c r="AR89" i="78"/>
  <c r="AU107" i="78" s="1"/>
  <c r="AQ89" i="78"/>
  <c r="AT107" i="78" s="1"/>
  <c r="AP89" i="78"/>
  <c r="AO89" i="78"/>
  <c r="AN89" i="78"/>
  <c r="AM89" i="78"/>
  <c r="AP107" i="78" s="1"/>
  <c r="AL89" i="78"/>
  <c r="AK89" i="78"/>
  <c r="AJ89" i="78"/>
  <c r="AI89" i="78"/>
  <c r="AL107" i="78" s="1"/>
  <c r="AH89" i="78"/>
  <c r="AG89" i="78"/>
  <c r="AF89" i="78"/>
  <c r="AE89" i="78"/>
  <c r="AH107" i="78" s="1"/>
  <c r="AD89" i="78"/>
  <c r="AC89" i="78"/>
  <c r="AB89" i="78"/>
  <c r="AA89" i="78"/>
  <c r="AD107" i="78" s="1"/>
  <c r="Z89" i="78"/>
  <c r="Y89" i="78"/>
  <c r="X89" i="78"/>
  <c r="W89" i="78"/>
  <c r="Z107" i="78" s="1"/>
  <c r="V89" i="78"/>
  <c r="U89" i="78"/>
  <c r="T89" i="78"/>
  <c r="S89" i="78"/>
  <c r="V107" i="78" s="1"/>
  <c r="R89" i="78"/>
  <c r="Q89" i="78"/>
  <c r="P89" i="78"/>
  <c r="O89" i="78"/>
  <c r="R107" i="78" s="1"/>
  <c r="N89" i="78"/>
  <c r="M89" i="78"/>
  <c r="L89" i="78"/>
  <c r="K89" i="78"/>
  <c r="N107" i="78" s="1"/>
  <c r="J89" i="78"/>
  <c r="I89" i="78"/>
  <c r="H89" i="78"/>
  <c r="G89" i="78"/>
  <c r="J107" i="78" s="1"/>
  <c r="F89" i="78"/>
  <c r="E89" i="78"/>
  <c r="D89" i="78"/>
  <c r="C89" i="78"/>
  <c r="F107" i="78" s="1"/>
  <c r="AS88" i="78"/>
  <c r="AV106" i="78" s="1"/>
  <c r="AR88" i="78"/>
  <c r="AQ88" i="78"/>
  <c r="AT106" i="78" s="1"/>
  <c r="AP88" i="78"/>
  <c r="AS106" i="78" s="1"/>
  <c r="AO88" i="78"/>
  <c r="AN88" i="78"/>
  <c r="AM88" i="78"/>
  <c r="AL88" i="78"/>
  <c r="AO106" i="78" s="1"/>
  <c r="AK88" i="78"/>
  <c r="AJ88" i="78"/>
  <c r="AI88" i="78"/>
  <c r="AH88" i="78"/>
  <c r="AK106" i="78" s="1"/>
  <c r="AG88" i="78"/>
  <c r="AF88" i="78"/>
  <c r="AE88" i="78"/>
  <c r="AD88" i="78"/>
  <c r="AG106" i="78" s="1"/>
  <c r="AC88" i="78"/>
  <c r="AB88" i="78"/>
  <c r="AA88" i="78"/>
  <c r="Z88" i="78"/>
  <c r="AC106" i="78" s="1"/>
  <c r="Y88" i="78"/>
  <c r="X88" i="78"/>
  <c r="W88" i="78"/>
  <c r="V88" i="78"/>
  <c r="Y106" i="78" s="1"/>
  <c r="U88" i="78"/>
  <c r="T88" i="78"/>
  <c r="S88" i="78"/>
  <c r="R88" i="78"/>
  <c r="U106" i="78" s="1"/>
  <c r="Q88" i="78"/>
  <c r="P88" i="78"/>
  <c r="O88" i="78"/>
  <c r="N88" i="78"/>
  <c r="Q106" i="78" s="1"/>
  <c r="M88" i="78"/>
  <c r="L88" i="78"/>
  <c r="K88" i="78"/>
  <c r="J88" i="78"/>
  <c r="M106" i="78" s="1"/>
  <c r="I88" i="78"/>
  <c r="H88" i="78"/>
  <c r="G88" i="78"/>
  <c r="F88" i="78"/>
  <c r="I106" i="78" s="1"/>
  <c r="E88" i="78"/>
  <c r="D88" i="78"/>
  <c r="C88" i="78"/>
  <c r="AS87" i="78"/>
  <c r="AV105" i="78" s="1"/>
  <c r="AR87" i="78"/>
  <c r="AQ87" i="78"/>
  <c r="AP87" i="78"/>
  <c r="AO87" i="78"/>
  <c r="AR105" i="78" s="1"/>
  <c r="AN87" i="78"/>
  <c r="AM87" i="78"/>
  <c r="AL87" i="78"/>
  <c r="AK87" i="78"/>
  <c r="AN105" i="78" s="1"/>
  <c r="AJ87" i="78"/>
  <c r="AI87" i="78"/>
  <c r="AH87" i="78"/>
  <c r="AG87" i="78"/>
  <c r="AJ105" i="78" s="1"/>
  <c r="AF87" i="78"/>
  <c r="AE87" i="78"/>
  <c r="AD87" i="78"/>
  <c r="AC87" i="78"/>
  <c r="AF105" i="78" s="1"/>
  <c r="AB87" i="78"/>
  <c r="AA87" i="78"/>
  <c r="Z87" i="78"/>
  <c r="Y87" i="78"/>
  <c r="AB105" i="78" s="1"/>
  <c r="X87" i="78"/>
  <c r="W87" i="78"/>
  <c r="V87" i="78"/>
  <c r="U87" i="78"/>
  <c r="X105" i="78" s="1"/>
  <c r="T87" i="78"/>
  <c r="S87" i="78"/>
  <c r="R87" i="78"/>
  <c r="Q87" i="78"/>
  <c r="T105" i="78" s="1"/>
  <c r="P87" i="78"/>
  <c r="O87" i="78"/>
  <c r="N87" i="78"/>
  <c r="M87" i="78"/>
  <c r="P105" i="78" s="1"/>
  <c r="L87" i="78"/>
  <c r="K87" i="78"/>
  <c r="J87" i="78"/>
  <c r="I87" i="78"/>
  <c r="L105" i="78" s="1"/>
  <c r="H87" i="78"/>
  <c r="G87" i="78"/>
  <c r="F87" i="78"/>
  <c r="E87" i="78"/>
  <c r="H105" i="78" s="1"/>
  <c r="D87" i="78"/>
  <c r="C87" i="78"/>
  <c r="AS86" i="78"/>
  <c r="AV104" i="78" s="1"/>
  <c r="AR86" i="78"/>
  <c r="AU104" i="78" s="1"/>
  <c r="AQ86" i="78"/>
  <c r="AP86" i="78"/>
  <c r="AO86" i="78"/>
  <c r="AN86" i="78"/>
  <c r="AQ104" i="78" s="1"/>
  <c r="AM86" i="78"/>
  <c r="AL86" i="78"/>
  <c r="AK86" i="78"/>
  <c r="AJ86" i="78"/>
  <c r="AM104" i="78" s="1"/>
  <c r="AI86" i="78"/>
  <c r="AH86" i="78"/>
  <c r="AG86" i="78"/>
  <c r="AF86" i="78"/>
  <c r="AI104" i="78" s="1"/>
  <c r="AE86" i="78"/>
  <c r="AD86" i="78"/>
  <c r="AC86" i="78"/>
  <c r="AB86" i="78"/>
  <c r="AE104" i="78" s="1"/>
  <c r="AA86" i="78"/>
  <c r="Z86" i="78"/>
  <c r="Y86" i="78"/>
  <c r="X86" i="78"/>
  <c r="AA104" i="78" s="1"/>
  <c r="W86" i="78"/>
  <c r="V86" i="78"/>
  <c r="U86" i="78"/>
  <c r="X104" i="78" s="1"/>
  <c r="T86" i="78"/>
  <c r="S86" i="78"/>
  <c r="R86" i="78"/>
  <c r="Q86" i="78"/>
  <c r="T104" i="78" s="1"/>
  <c r="P86" i="78"/>
  <c r="O86" i="78"/>
  <c r="N86" i="78"/>
  <c r="M86" i="78"/>
  <c r="P104" i="78" s="1"/>
  <c r="L86" i="78"/>
  <c r="K86" i="78"/>
  <c r="J86" i="78"/>
  <c r="I86" i="78"/>
  <c r="L104" i="78" s="1"/>
  <c r="H86" i="78"/>
  <c r="G86" i="78"/>
  <c r="F86" i="78"/>
  <c r="E86" i="78"/>
  <c r="H104" i="78" s="1"/>
  <c r="D86" i="78"/>
  <c r="C86" i="78"/>
  <c r="AS85" i="78"/>
  <c r="AV103" i="78" s="1"/>
  <c r="AR85" i="78"/>
  <c r="AU103" i="78" s="1"/>
  <c r="AQ85" i="78"/>
  <c r="AP85" i="78"/>
  <c r="AO85" i="78"/>
  <c r="AN85" i="78"/>
  <c r="AQ103" i="78" s="1"/>
  <c r="AM85" i="78"/>
  <c r="AL85" i="78"/>
  <c r="AK85" i="78"/>
  <c r="AJ85" i="78"/>
  <c r="AM103" i="78" s="1"/>
  <c r="AI85" i="78"/>
  <c r="AH85" i="78"/>
  <c r="AG85" i="78"/>
  <c r="AF85" i="78"/>
  <c r="AI103" i="78" s="1"/>
  <c r="AE85" i="78"/>
  <c r="AD85" i="78"/>
  <c r="AC85" i="78"/>
  <c r="AB85" i="78"/>
  <c r="AE103" i="78" s="1"/>
  <c r="AA85" i="78"/>
  <c r="Z85" i="78"/>
  <c r="Y85" i="78"/>
  <c r="X85" i="78"/>
  <c r="AA103" i="78" s="1"/>
  <c r="W85" i="78"/>
  <c r="V85" i="78"/>
  <c r="U85" i="78"/>
  <c r="T85" i="78"/>
  <c r="W103" i="78" s="1"/>
  <c r="S85" i="78"/>
  <c r="R85" i="78"/>
  <c r="Q85" i="78"/>
  <c r="P85" i="78"/>
  <c r="S103" i="78" s="1"/>
  <c r="O85" i="78"/>
  <c r="N85" i="78"/>
  <c r="M85" i="78"/>
  <c r="L85" i="78"/>
  <c r="O103" i="78" s="1"/>
  <c r="K85" i="78"/>
  <c r="J85" i="78"/>
  <c r="I85" i="78"/>
  <c r="H85" i="78"/>
  <c r="K103" i="78" s="1"/>
  <c r="G85" i="78"/>
  <c r="F85" i="78"/>
  <c r="E85" i="78"/>
  <c r="D85" i="78"/>
  <c r="G103" i="78" s="1"/>
  <c r="C85" i="78"/>
  <c r="AS34" i="78"/>
  <c r="AV46" i="78" s="1"/>
  <c r="AR34" i="78"/>
  <c r="AQ34" i="78"/>
  <c r="AP34" i="78"/>
  <c r="AS46" i="78" s="1"/>
  <c r="AO34" i="78"/>
  <c r="AP46" i="78" s="1"/>
  <c r="AN34" i="78"/>
  <c r="AQ46" i="78" s="1"/>
  <c r="AM34" i="78"/>
  <c r="AL34" i="78"/>
  <c r="AO46" i="78" s="1"/>
  <c r="AK34" i="78"/>
  <c r="AN46" i="78" s="1"/>
  <c r="AJ34" i="78"/>
  <c r="AM46" i="78" s="1"/>
  <c r="AI34" i="78"/>
  <c r="AH34" i="78"/>
  <c r="AK46" i="78" s="1"/>
  <c r="AG34" i="78"/>
  <c r="AJ46" i="78" s="1"/>
  <c r="AF34" i="78"/>
  <c r="AI46" i="78" s="1"/>
  <c r="AE34" i="78"/>
  <c r="AD34" i="78"/>
  <c r="AG46" i="78" s="1"/>
  <c r="AC34" i="78"/>
  <c r="AF46" i="78" s="1"/>
  <c r="AB34" i="78"/>
  <c r="AE46" i="78" s="1"/>
  <c r="AA34" i="78"/>
  <c r="Z34" i="78"/>
  <c r="AC46" i="78" s="1"/>
  <c r="Y34" i="78"/>
  <c r="AB46" i="78" s="1"/>
  <c r="X34" i="78"/>
  <c r="AA46" i="78" s="1"/>
  <c r="W34" i="78"/>
  <c r="V34" i="78"/>
  <c r="Y46" i="78" s="1"/>
  <c r="U34" i="78"/>
  <c r="X46" i="78" s="1"/>
  <c r="T34" i="78"/>
  <c r="W46" i="78" s="1"/>
  <c r="S34" i="78"/>
  <c r="R34" i="78"/>
  <c r="U46" i="78" s="1"/>
  <c r="Q34" i="78"/>
  <c r="T46" i="78" s="1"/>
  <c r="P34" i="78"/>
  <c r="S46" i="78" s="1"/>
  <c r="O34" i="78"/>
  <c r="N34" i="78"/>
  <c r="Q46" i="78" s="1"/>
  <c r="M34" i="78"/>
  <c r="P46" i="78" s="1"/>
  <c r="L34" i="78"/>
  <c r="O46" i="78" s="1"/>
  <c r="K34" i="78"/>
  <c r="J34" i="78"/>
  <c r="M46" i="78" s="1"/>
  <c r="I34" i="78"/>
  <c r="L46" i="78" s="1"/>
  <c r="H34" i="78"/>
  <c r="K46" i="78" s="1"/>
  <c r="G34" i="78"/>
  <c r="F34" i="78"/>
  <c r="I46" i="78" s="1"/>
  <c r="E34" i="78"/>
  <c r="H46" i="78" s="1"/>
  <c r="D34" i="78"/>
  <c r="G46" i="78" s="1"/>
  <c r="C34" i="78"/>
  <c r="AS33" i="78"/>
  <c r="AV45" i="78" s="1"/>
  <c r="AR33" i="78"/>
  <c r="AQ33" i="78"/>
  <c r="AP33" i="78"/>
  <c r="AO33" i="78"/>
  <c r="AR45" i="78" s="1"/>
  <c r="AN33" i="78"/>
  <c r="AO45" i="78" s="1"/>
  <c r="AM33" i="78"/>
  <c r="AL33" i="78"/>
  <c r="AK33" i="78"/>
  <c r="AN45" i="78" s="1"/>
  <c r="AJ33" i="78"/>
  <c r="AK45" i="78" s="1"/>
  <c r="AI33" i="78"/>
  <c r="AH33" i="78"/>
  <c r="AG33" i="78"/>
  <c r="AJ45" i="78" s="1"/>
  <c r="AF33" i="78"/>
  <c r="AG45" i="78" s="1"/>
  <c r="AE33" i="78"/>
  <c r="AD33" i="78"/>
  <c r="AC33" i="78"/>
  <c r="AF45" i="78" s="1"/>
  <c r="AB33" i="78"/>
  <c r="AC45" i="78" s="1"/>
  <c r="AA33" i="78"/>
  <c r="Z33" i="78"/>
  <c r="Y33" i="78"/>
  <c r="AB45" i="78" s="1"/>
  <c r="X33" i="78"/>
  <c r="Y45" i="78" s="1"/>
  <c r="W33" i="78"/>
  <c r="V33" i="78"/>
  <c r="U33" i="78"/>
  <c r="X45" i="78" s="1"/>
  <c r="T33" i="78"/>
  <c r="U45" i="78" s="1"/>
  <c r="S33" i="78"/>
  <c r="R33" i="78"/>
  <c r="Q33" i="78"/>
  <c r="T45" i="78" s="1"/>
  <c r="P33" i="78"/>
  <c r="Q45" i="78" s="1"/>
  <c r="O33" i="78"/>
  <c r="N33" i="78"/>
  <c r="M33" i="78"/>
  <c r="P45" i="78" s="1"/>
  <c r="L33" i="78"/>
  <c r="M45" i="78" s="1"/>
  <c r="K33" i="78"/>
  <c r="J33" i="78"/>
  <c r="I33" i="78"/>
  <c r="L45" i="78" s="1"/>
  <c r="H33" i="78"/>
  <c r="I45" i="78" s="1"/>
  <c r="G33" i="78"/>
  <c r="F33" i="78"/>
  <c r="E33" i="78"/>
  <c r="H45" i="78" s="1"/>
  <c r="D33" i="78"/>
  <c r="G45" i="78" s="1"/>
  <c r="C33" i="78"/>
  <c r="AS32" i="78"/>
  <c r="AV44" i="78" s="1"/>
  <c r="AR32" i="78"/>
  <c r="AU44" i="78" s="1"/>
  <c r="AQ32" i="78"/>
  <c r="AP32" i="78"/>
  <c r="AO32" i="78"/>
  <c r="AR44" i="78" s="1"/>
  <c r="AN32" i="78"/>
  <c r="AQ44" i="78" s="1"/>
  <c r="AM32" i="78"/>
  <c r="AO44" i="78" s="1"/>
  <c r="AL32" i="78"/>
  <c r="AK32" i="78"/>
  <c r="AN44" i="78" s="1"/>
  <c r="AJ32" i="78"/>
  <c r="AM44" i="78" s="1"/>
  <c r="AI32" i="78"/>
  <c r="AK44" i="78" s="1"/>
  <c r="AH32" i="78"/>
  <c r="AG32" i="78"/>
  <c r="AJ44" i="78" s="1"/>
  <c r="AF32" i="78"/>
  <c r="AI44" i="78" s="1"/>
  <c r="AE32" i="78"/>
  <c r="AG44" i="78" s="1"/>
  <c r="AD32" i="78"/>
  <c r="AC32" i="78"/>
  <c r="AF44" i="78" s="1"/>
  <c r="AB32" i="78"/>
  <c r="AE44" i="78" s="1"/>
  <c r="AA32" i="78"/>
  <c r="AC44" i="78" s="1"/>
  <c r="Z32" i="78"/>
  <c r="Y32" i="78"/>
  <c r="AB44" i="78" s="1"/>
  <c r="X32" i="78"/>
  <c r="AA44" i="78" s="1"/>
  <c r="W32" i="78"/>
  <c r="Y44" i="78" s="1"/>
  <c r="V32" i="78"/>
  <c r="U32" i="78"/>
  <c r="X44" i="78" s="1"/>
  <c r="T32" i="78"/>
  <c r="W44" i="78" s="1"/>
  <c r="S32" i="78"/>
  <c r="U44" i="78" s="1"/>
  <c r="R32" i="78"/>
  <c r="Q32" i="78"/>
  <c r="T44" i="78" s="1"/>
  <c r="P32" i="78"/>
  <c r="S44" i="78" s="1"/>
  <c r="O32" i="78"/>
  <c r="Q44" i="78" s="1"/>
  <c r="N32" i="78"/>
  <c r="M32" i="78"/>
  <c r="P44" i="78" s="1"/>
  <c r="L32" i="78"/>
  <c r="O44" i="78" s="1"/>
  <c r="K32" i="78"/>
  <c r="M44" i="78" s="1"/>
  <c r="J32" i="78"/>
  <c r="I32" i="78"/>
  <c r="L44" i="78" s="1"/>
  <c r="H32" i="78"/>
  <c r="K44" i="78" s="1"/>
  <c r="G32" i="78"/>
  <c r="I44" i="78" s="1"/>
  <c r="F32" i="78"/>
  <c r="E32" i="78"/>
  <c r="H44" i="78" s="1"/>
  <c r="D32" i="78"/>
  <c r="G44" i="78" s="1"/>
  <c r="C32" i="78"/>
  <c r="F44" i="78" s="1"/>
  <c r="AS31" i="78"/>
  <c r="AV43" i="78" s="1"/>
  <c r="AR31" i="78"/>
  <c r="AU43" i="78" s="1"/>
  <c r="AQ31" i="78"/>
  <c r="AT43" i="78" s="1"/>
  <c r="AP31" i="78"/>
  <c r="AS43" i="78" s="1"/>
  <c r="AO31" i="78"/>
  <c r="AR43" i="78" s="1"/>
  <c r="AN31" i="78"/>
  <c r="AQ43" i="78" s="1"/>
  <c r="AM31" i="78"/>
  <c r="AP43" i="78" s="1"/>
  <c r="AL31" i="78"/>
  <c r="AO43" i="78" s="1"/>
  <c r="AK31" i="78"/>
  <c r="AN43" i="78" s="1"/>
  <c r="AJ31" i="78"/>
  <c r="AM43" i="78" s="1"/>
  <c r="AI31" i="78"/>
  <c r="AL43" i="78" s="1"/>
  <c r="AH31" i="78"/>
  <c r="AK43" i="78" s="1"/>
  <c r="AG31" i="78"/>
  <c r="AJ43" i="78" s="1"/>
  <c r="AF31" i="78"/>
  <c r="AI43" i="78" s="1"/>
  <c r="AE31" i="78"/>
  <c r="AH43" i="78" s="1"/>
  <c r="AD31" i="78"/>
  <c r="AG43" i="78" s="1"/>
  <c r="AC31" i="78"/>
  <c r="AF43" i="78" s="1"/>
  <c r="AB31" i="78"/>
  <c r="AE43" i="78" s="1"/>
  <c r="AA31" i="78"/>
  <c r="AD43" i="78" s="1"/>
  <c r="Z31" i="78"/>
  <c r="AC43" i="78" s="1"/>
  <c r="Y31" i="78"/>
  <c r="AB43" i="78" s="1"/>
  <c r="X31" i="78"/>
  <c r="AA43" i="78" s="1"/>
  <c r="W31" i="78"/>
  <c r="Z43" i="78" s="1"/>
  <c r="V31" i="78"/>
  <c r="Y43" i="78" s="1"/>
  <c r="U31" i="78"/>
  <c r="X43" i="78" s="1"/>
  <c r="T31" i="78"/>
  <c r="W43" i="78" s="1"/>
  <c r="S31" i="78"/>
  <c r="V43" i="78" s="1"/>
  <c r="R31" i="78"/>
  <c r="U43" i="78" s="1"/>
  <c r="Q31" i="78"/>
  <c r="T43" i="78" s="1"/>
  <c r="P31" i="78"/>
  <c r="S43" i="78" s="1"/>
  <c r="O31" i="78"/>
  <c r="R43" i="78" s="1"/>
  <c r="N31" i="78"/>
  <c r="Q43" i="78" s="1"/>
  <c r="M31" i="78"/>
  <c r="P43" i="78" s="1"/>
  <c r="L31" i="78"/>
  <c r="O43" i="78" s="1"/>
  <c r="K31" i="78"/>
  <c r="N43" i="78" s="1"/>
  <c r="J31" i="78"/>
  <c r="M43" i="78" s="1"/>
  <c r="I31" i="78"/>
  <c r="L43" i="78" s="1"/>
  <c r="H31" i="78"/>
  <c r="K43" i="78" s="1"/>
  <c r="G31" i="78"/>
  <c r="J43" i="78" s="1"/>
  <c r="F31" i="78"/>
  <c r="I43" i="78" s="1"/>
  <c r="E31" i="78"/>
  <c r="H43" i="78" s="1"/>
  <c r="D31" i="78"/>
  <c r="G43" i="78" s="1"/>
  <c r="C31" i="78"/>
  <c r="F43" i="78" s="1"/>
  <c r="AS30" i="78"/>
  <c r="AV42" i="78" s="1"/>
  <c r="AR30" i="78"/>
  <c r="AQ30" i="78"/>
  <c r="AP30" i="78"/>
  <c r="AS42" i="78" s="1"/>
  <c r="AO30" i="78"/>
  <c r="AR42" i="78" s="1"/>
  <c r="AN30" i="78"/>
  <c r="AQ42" i="78" s="1"/>
  <c r="AM30" i="78"/>
  <c r="AL30" i="78"/>
  <c r="AO42" i="78" s="1"/>
  <c r="AK30" i="78"/>
  <c r="AN42" i="78" s="1"/>
  <c r="AJ30" i="78"/>
  <c r="AM42" i="78" s="1"/>
  <c r="AI30" i="78"/>
  <c r="AH30" i="78"/>
  <c r="AK42" i="78" s="1"/>
  <c r="AG30" i="78"/>
  <c r="AJ42" i="78" s="1"/>
  <c r="AF30" i="78"/>
  <c r="AI42" i="78" s="1"/>
  <c r="AE30" i="78"/>
  <c r="AD30" i="78"/>
  <c r="AG42" i="78" s="1"/>
  <c r="AC30" i="78"/>
  <c r="AF42" i="78" s="1"/>
  <c r="AB30" i="78"/>
  <c r="AE42" i="78" s="1"/>
  <c r="AA30" i="78"/>
  <c r="Z30" i="78"/>
  <c r="AC42" i="78" s="1"/>
  <c r="Y30" i="78"/>
  <c r="AB42" i="78" s="1"/>
  <c r="X30" i="78"/>
  <c r="AA42" i="78" s="1"/>
  <c r="W30" i="78"/>
  <c r="V30" i="78"/>
  <c r="Y42" i="78" s="1"/>
  <c r="U30" i="78"/>
  <c r="X42" i="78" s="1"/>
  <c r="T30" i="78"/>
  <c r="W42" i="78" s="1"/>
  <c r="S30" i="78"/>
  <c r="R30" i="78"/>
  <c r="U42" i="78" s="1"/>
  <c r="Q30" i="78"/>
  <c r="T42" i="78" s="1"/>
  <c r="P30" i="78"/>
  <c r="S42" i="78" s="1"/>
  <c r="O30" i="78"/>
  <c r="N30" i="78"/>
  <c r="Q42" i="78" s="1"/>
  <c r="M30" i="78"/>
  <c r="P42" i="78" s="1"/>
  <c r="L30" i="78"/>
  <c r="O42" i="78" s="1"/>
  <c r="K30" i="78"/>
  <c r="J30" i="78"/>
  <c r="M42" i="78" s="1"/>
  <c r="I30" i="78"/>
  <c r="L42" i="78" s="1"/>
  <c r="H30" i="78"/>
  <c r="K42" i="78" s="1"/>
  <c r="G30" i="78"/>
  <c r="F30" i="78"/>
  <c r="I42" i="78" s="1"/>
  <c r="E30" i="78"/>
  <c r="H42" i="78" s="1"/>
  <c r="D30" i="78"/>
  <c r="G42" i="78" s="1"/>
  <c r="C30" i="78"/>
  <c r="AS29" i="78"/>
  <c r="AV41" i="78" s="1"/>
  <c r="AR29" i="78"/>
  <c r="AQ29" i="78"/>
  <c r="AP29" i="78"/>
  <c r="AO29" i="78"/>
  <c r="AR41" i="78" s="1"/>
  <c r="AN29" i="78"/>
  <c r="AO41" i="78" s="1"/>
  <c r="AM29" i="78"/>
  <c r="AL29" i="78"/>
  <c r="AK29" i="78"/>
  <c r="AN41" i="78" s="1"/>
  <c r="AJ29" i="78"/>
  <c r="AK41" i="78" s="1"/>
  <c r="AI29" i="78"/>
  <c r="AH29" i="78"/>
  <c r="AG29" i="78"/>
  <c r="AJ41" i="78" s="1"/>
  <c r="AF29" i="78"/>
  <c r="AG41" i="78" s="1"/>
  <c r="AE29" i="78"/>
  <c r="AD29" i="78"/>
  <c r="AC29" i="78"/>
  <c r="AF41" i="78" s="1"/>
  <c r="AB29" i="78"/>
  <c r="AC41" i="78" s="1"/>
  <c r="AA29" i="78"/>
  <c r="Z29" i="78"/>
  <c r="Y29" i="78"/>
  <c r="AB41" i="78" s="1"/>
  <c r="X29" i="78"/>
  <c r="Y41" i="78" s="1"/>
  <c r="W29" i="78"/>
  <c r="V29" i="78"/>
  <c r="U29" i="78"/>
  <c r="X41" i="78" s="1"/>
  <c r="T29" i="78"/>
  <c r="U41" i="78" s="1"/>
  <c r="S29" i="78"/>
  <c r="R29" i="78"/>
  <c r="Q29" i="78"/>
  <c r="T41" i="78" s="1"/>
  <c r="P29" i="78"/>
  <c r="Q41" i="78" s="1"/>
  <c r="O29" i="78"/>
  <c r="N29" i="78"/>
  <c r="M29" i="78"/>
  <c r="P41" i="78" s="1"/>
  <c r="L29" i="78"/>
  <c r="M41" i="78" s="1"/>
  <c r="K29" i="78"/>
  <c r="J29" i="78"/>
  <c r="I29" i="78"/>
  <c r="L41" i="78" s="1"/>
  <c r="H29" i="78"/>
  <c r="I41" i="78" s="1"/>
  <c r="G29" i="78"/>
  <c r="F29" i="78"/>
  <c r="E29" i="78"/>
  <c r="H41" i="78" s="1"/>
  <c r="D29" i="78"/>
  <c r="F41" i="78" s="1"/>
  <c r="C29" i="78"/>
  <c r="AS28" i="78"/>
  <c r="AV40" i="78" s="1"/>
  <c r="AR28" i="78"/>
  <c r="AU40" i="78" s="1"/>
  <c r="AQ28" i="78"/>
  <c r="AT40" i="78" s="1"/>
  <c r="AP28" i="78"/>
  <c r="AO28" i="78"/>
  <c r="AR40" i="78" s="1"/>
  <c r="AN28" i="78"/>
  <c r="AQ40" i="78" s="1"/>
  <c r="AM28" i="78"/>
  <c r="AO40" i="78" s="1"/>
  <c r="AL28" i="78"/>
  <c r="AK28" i="78"/>
  <c r="AN40" i="78" s="1"/>
  <c r="AJ28" i="78"/>
  <c r="AM40" i="78" s="1"/>
  <c r="AI28" i="78"/>
  <c r="AK40" i="78" s="1"/>
  <c r="AH28" i="78"/>
  <c r="AG28" i="78"/>
  <c r="AJ40" i="78" s="1"/>
  <c r="AF28" i="78"/>
  <c r="AI40" i="78" s="1"/>
  <c r="AE28" i="78"/>
  <c r="AG40" i="78" s="1"/>
  <c r="AD28" i="78"/>
  <c r="AC28" i="78"/>
  <c r="AF40" i="78" s="1"/>
  <c r="AB28" i="78"/>
  <c r="AE40" i="78" s="1"/>
  <c r="AA28" i="78"/>
  <c r="AC40" i="78" s="1"/>
  <c r="Z28" i="78"/>
  <c r="Y28" i="78"/>
  <c r="AB40" i="78" s="1"/>
  <c r="X28" i="78"/>
  <c r="AA40" i="78" s="1"/>
  <c r="W28" i="78"/>
  <c r="Y40" i="78" s="1"/>
  <c r="V28" i="78"/>
  <c r="U28" i="78"/>
  <c r="X40" i="78" s="1"/>
  <c r="T28" i="78"/>
  <c r="W40" i="78" s="1"/>
  <c r="S28" i="78"/>
  <c r="U40" i="78" s="1"/>
  <c r="R28" i="78"/>
  <c r="Q28" i="78"/>
  <c r="T40" i="78" s="1"/>
  <c r="P28" i="78"/>
  <c r="S40" i="78" s="1"/>
  <c r="O28" i="78"/>
  <c r="Q40" i="78" s="1"/>
  <c r="N28" i="78"/>
  <c r="M28" i="78"/>
  <c r="P40" i="78" s="1"/>
  <c r="L28" i="78"/>
  <c r="O40" i="78" s="1"/>
  <c r="K28" i="78"/>
  <c r="M40" i="78" s="1"/>
  <c r="J28" i="78"/>
  <c r="I28" i="78"/>
  <c r="L40" i="78" s="1"/>
  <c r="H28" i="78"/>
  <c r="K40" i="78" s="1"/>
  <c r="G28" i="78"/>
  <c r="I40" i="78" s="1"/>
  <c r="F28" i="78"/>
  <c r="E28" i="78"/>
  <c r="H40" i="78" s="1"/>
  <c r="D28" i="78"/>
  <c r="G40" i="78" s="1"/>
  <c r="C28" i="78"/>
  <c r="F40" i="78" s="1"/>
  <c r="N40" i="78" l="1"/>
  <c r="V40" i="78"/>
  <c r="AD40" i="78"/>
  <c r="AP40" i="78"/>
  <c r="J41" i="78"/>
  <c r="R41" i="78"/>
  <c r="Z41" i="78"/>
  <c r="AH41" i="78"/>
  <c r="AP41" i="78"/>
  <c r="J42" i="78"/>
  <c r="R42" i="78"/>
  <c r="Z42" i="78"/>
  <c r="AH42" i="78"/>
  <c r="AL42" i="78"/>
  <c r="N44" i="78"/>
  <c r="V44" i="78"/>
  <c r="AD44" i="78"/>
  <c r="AL44" i="78"/>
  <c r="F45" i="78"/>
  <c r="N45" i="78"/>
  <c r="V45" i="78"/>
  <c r="AD45" i="78"/>
  <c r="AL45" i="78"/>
  <c r="F46" i="78"/>
  <c r="N46" i="78"/>
  <c r="V46" i="78"/>
  <c r="AD46" i="78"/>
  <c r="AL46" i="78"/>
  <c r="AT42" i="78"/>
  <c r="AT46" i="78"/>
  <c r="G41" i="78"/>
  <c r="K41" i="78"/>
  <c r="O41" i="78"/>
  <c r="S41" i="78"/>
  <c r="W41" i="78"/>
  <c r="AA41" i="78"/>
  <c r="AE41" i="78"/>
  <c r="AI41" i="78"/>
  <c r="AM41" i="78"/>
  <c r="AQ41" i="78"/>
  <c r="K45" i="78"/>
  <c r="O45" i="78"/>
  <c r="S45" i="78"/>
  <c r="W45" i="78"/>
  <c r="AA45" i="78"/>
  <c r="AE45" i="78"/>
  <c r="AI45" i="78"/>
  <c r="AM45" i="78"/>
  <c r="AQ45" i="78"/>
  <c r="J40" i="78"/>
  <c r="R40" i="78"/>
  <c r="Z40" i="78"/>
  <c r="AH40" i="78"/>
  <c r="AL40" i="78"/>
  <c r="N41" i="78"/>
  <c r="V41" i="78"/>
  <c r="AD41" i="78"/>
  <c r="AL41" i="78"/>
  <c r="F42" i="78"/>
  <c r="N42" i="78"/>
  <c r="V42" i="78"/>
  <c r="AD42" i="78"/>
  <c r="AP42" i="78"/>
  <c r="J44" i="78"/>
  <c r="R44" i="78"/>
  <c r="Z44" i="78"/>
  <c r="AH44" i="78"/>
  <c r="AP44" i="78"/>
  <c r="J45" i="78"/>
  <c r="R45" i="78"/>
  <c r="Z45" i="78"/>
  <c r="AH45" i="78"/>
  <c r="AP45" i="78"/>
  <c r="J46" i="78"/>
  <c r="R46" i="78"/>
  <c r="Z46" i="78"/>
  <c r="AH46" i="78"/>
  <c r="AT41" i="78"/>
  <c r="AU42" i="78"/>
  <c r="AT45" i="78"/>
  <c r="AU46" i="78"/>
  <c r="I103" i="78"/>
  <c r="M103" i="78"/>
  <c r="Q103" i="78"/>
  <c r="U103" i="78"/>
  <c r="AU41" i="78"/>
  <c r="AT44" i="78"/>
  <c r="AU45" i="78"/>
  <c r="AR46" i="78"/>
  <c r="AS40" i="78"/>
  <c r="AS41" i="78"/>
  <c r="AS44" i="78"/>
  <c r="AS45" i="78"/>
  <c r="F103" i="78"/>
  <c r="J103" i="78"/>
  <c r="N103" i="78"/>
  <c r="R103" i="78"/>
  <c r="V103" i="78"/>
  <c r="Z103" i="78"/>
  <c r="AD103" i="78"/>
  <c r="AH103" i="78"/>
  <c r="AL103" i="78"/>
  <c r="AP103" i="78"/>
  <c r="AT103" i="78"/>
  <c r="G104" i="78"/>
  <c r="K104" i="78"/>
  <c r="O104" i="78"/>
  <c r="S104" i="78"/>
  <c r="W104" i="78"/>
  <c r="AB104" i="78"/>
  <c r="AF104" i="78"/>
  <c r="AJ104" i="78"/>
  <c r="AN104" i="78"/>
  <c r="AR104" i="78"/>
  <c r="I105" i="78"/>
  <c r="M105" i="78"/>
  <c r="Q105" i="78"/>
  <c r="U105" i="78"/>
  <c r="Y105" i="78"/>
  <c r="AC105" i="78"/>
  <c r="AG105" i="78"/>
  <c r="AK105" i="78"/>
  <c r="AO105" i="78"/>
  <c r="AS105" i="78"/>
  <c r="F106" i="78"/>
  <c r="J106" i="78"/>
  <c r="N106" i="78"/>
  <c r="R106" i="78"/>
  <c r="V106" i="78"/>
  <c r="Z106" i="78"/>
  <c r="AD106" i="78"/>
  <c r="AH106" i="78"/>
  <c r="AL106" i="78"/>
  <c r="AP106" i="78"/>
  <c r="G107" i="78"/>
  <c r="K107" i="78"/>
  <c r="O107" i="78"/>
  <c r="S107" i="78"/>
  <c r="W107" i="78"/>
  <c r="AA107" i="78"/>
  <c r="AE107" i="78"/>
  <c r="AI107" i="78"/>
  <c r="AM107" i="78"/>
  <c r="AQ107" i="78"/>
  <c r="H108" i="78"/>
  <c r="L108" i="78"/>
  <c r="P108" i="78"/>
  <c r="T108" i="78"/>
  <c r="X108" i="78"/>
  <c r="AB108" i="78"/>
  <c r="AF108" i="78"/>
  <c r="AJ108" i="78"/>
  <c r="AN108" i="78"/>
  <c r="AR108" i="78"/>
  <c r="I109" i="78"/>
  <c r="M109" i="78"/>
  <c r="Q109" i="78"/>
  <c r="U109" i="78"/>
  <c r="Y109" i="78"/>
  <c r="AC109" i="78"/>
  <c r="AG109" i="78"/>
  <c r="AK109" i="78"/>
  <c r="AO109" i="78"/>
  <c r="AS109" i="78"/>
  <c r="F110" i="78"/>
  <c r="J110" i="78"/>
  <c r="N110" i="78"/>
  <c r="R110" i="78"/>
  <c r="V110" i="78"/>
  <c r="Z110" i="78"/>
  <c r="AD110" i="78"/>
  <c r="AH110" i="78"/>
  <c r="AL110" i="78"/>
  <c r="H103" i="78"/>
  <c r="L103" i="78"/>
  <c r="P103" i="78"/>
  <c r="T103" i="78"/>
  <c r="X103" i="78"/>
  <c r="AB103" i="78"/>
  <c r="AF103" i="78"/>
  <c r="AJ103" i="78"/>
  <c r="AN103" i="78"/>
  <c r="AR103" i="78"/>
  <c r="I104" i="78"/>
  <c r="M104" i="78"/>
  <c r="Q104" i="78"/>
  <c r="U104" i="78"/>
  <c r="Y104" i="78"/>
  <c r="AC104" i="78"/>
  <c r="AG104" i="78"/>
  <c r="AK104" i="78"/>
  <c r="AO104" i="78"/>
  <c r="AS104" i="78"/>
  <c r="F105" i="78"/>
  <c r="J105" i="78"/>
  <c r="N105" i="78"/>
  <c r="R105" i="78"/>
  <c r="V105" i="78"/>
  <c r="Z105" i="78"/>
  <c r="AD105" i="78"/>
  <c r="AH105" i="78"/>
  <c r="AL105" i="78"/>
  <c r="AP105" i="78"/>
  <c r="AT105" i="78"/>
  <c r="G106" i="78"/>
  <c r="K106" i="78"/>
  <c r="O106" i="78"/>
  <c r="S106" i="78"/>
  <c r="W106" i="78"/>
  <c r="AA106" i="78"/>
  <c r="AE106" i="78"/>
  <c r="AI106" i="78"/>
  <c r="AM106" i="78"/>
  <c r="AQ106" i="78"/>
  <c r="AU106" i="78"/>
  <c r="H107" i="78"/>
  <c r="L107" i="78"/>
  <c r="P107" i="78"/>
  <c r="T107" i="78"/>
  <c r="X107" i="78"/>
  <c r="AB107" i="78"/>
  <c r="AF107" i="78"/>
  <c r="AJ107" i="78"/>
  <c r="AN107" i="78"/>
  <c r="AR107" i="78"/>
  <c r="I108" i="78"/>
  <c r="M108" i="78"/>
  <c r="Q108" i="78"/>
  <c r="U108" i="78"/>
  <c r="Y108" i="78"/>
  <c r="AC108" i="78"/>
  <c r="AG108" i="78"/>
  <c r="AK108" i="78"/>
  <c r="AO108" i="78"/>
  <c r="AS108" i="78"/>
  <c r="F109" i="78"/>
  <c r="J109" i="78"/>
  <c r="N109" i="78"/>
  <c r="R109" i="78"/>
  <c r="V109" i="78"/>
  <c r="Z109" i="78"/>
  <c r="AD109" i="78"/>
  <c r="AH109" i="78"/>
  <c r="AL109" i="78"/>
  <c r="AP109" i="78"/>
  <c r="AT109" i="78"/>
  <c r="H111" i="78"/>
  <c r="L111" i="78"/>
  <c r="P111" i="78"/>
  <c r="T111" i="78"/>
  <c r="X111" i="78"/>
  <c r="AB111" i="78"/>
  <c r="Y103" i="78"/>
  <c r="AC103" i="78"/>
  <c r="AG103" i="78"/>
  <c r="AK103" i="78"/>
  <c r="AO103" i="78"/>
  <c r="AS103" i="78"/>
  <c r="F104" i="78"/>
  <c r="J104" i="78"/>
  <c r="N104" i="78"/>
  <c r="R104" i="78"/>
  <c r="V104" i="78"/>
  <c r="Z104" i="78"/>
  <c r="AD104" i="78"/>
  <c r="AH104" i="78"/>
  <c r="AL104" i="78"/>
  <c r="AP104" i="78"/>
  <c r="AT104" i="78"/>
  <c r="G105" i="78"/>
  <c r="K105" i="78"/>
  <c r="O105" i="78"/>
  <c r="S105" i="78"/>
  <c r="W105" i="78"/>
  <c r="AA105" i="78"/>
  <c r="AE105" i="78"/>
  <c r="AI105" i="78"/>
  <c r="AM105" i="78"/>
  <c r="AQ105" i="78"/>
  <c r="AU105" i="78"/>
  <c r="H106" i="78"/>
  <c r="L106" i="78"/>
  <c r="P106" i="78"/>
  <c r="T106" i="78"/>
  <c r="X106" i="78"/>
  <c r="AB106" i="78"/>
  <c r="AF106" i="78"/>
  <c r="AJ106" i="78"/>
  <c r="AN106" i="78"/>
  <c r="AR106" i="78"/>
  <c r="I107" i="78"/>
  <c r="M107" i="78"/>
  <c r="Q107" i="78"/>
  <c r="U107" i="78"/>
  <c r="Y107" i="78"/>
  <c r="AC107" i="78"/>
  <c r="AG107" i="78"/>
  <c r="AK107" i="78"/>
  <c r="AO107" i="78"/>
  <c r="AS107" i="78"/>
  <c r="F108" i="78"/>
  <c r="J108" i="78"/>
  <c r="N108" i="78"/>
  <c r="R108" i="78"/>
  <c r="V108" i="78"/>
  <c r="Z108" i="78"/>
  <c r="AD108" i="78"/>
  <c r="AH108" i="78"/>
  <c r="AL108" i="78"/>
  <c r="AP108" i="78"/>
  <c r="AT108" i="78"/>
  <c r="G109" i="78"/>
  <c r="K109" i="78"/>
  <c r="O109" i="78"/>
  <c r="S109" i="78"/>
  <c r="W109" i="78"/>
  <c r="AA109" i="78"/>
  <c r="AE109" i="78"/>
  <c r="AI109" i="78"/>
  <c r="AM109" i="78"/>
  <c r="AQ109" i="78"/>
  <c r="AU109" i="78"/>
  <c r="H110" i="78"/>
  <c r="L110" i="78"/>
  <c r="P110" i="78"/>
  <c r="T110" i="78"/>
  <c r="X110" i="78"/>
  <c r="AB110" i="78"/>
  <c r="AF110" i="78"/>
  <c r="AJ110" i="78"/>
  <c r="AN110" i="78"/>
  <c r="AR110" i="78"/>
  <c r="I111" i="78"/>
  <c r="M111" i="78"/>
  <c r="Q111" i="78"/>
  <c r="U111" i="78"/>
  <c r="Y111" i="78"/>
  <c r="AC111" i="78"/>
  <c r="AG111" i="78"/>
  <c r="AK111" i="78"/>
  <c r="AO111" i="78"/>
  <c r="AS111" i="78"/>
  <c r="AT112" i="78"/>
  <c r="AS110" i="78"/>
  <c r="G112" i="78"/>
  <c r="K112" i="78"/>
  <c r="O112" i="78"/>
  <c r="S112" i="78"/>
  <c r="W112" i="78"/>
  <c r="AA112" i="78"/>
  <c r="AE112" i="78"/>
  <c r="AI112" i="78"/>
  <c r="AM112" i="78"/>
  <c r="AQ112" i="78"/>
  <c r="AU112" i="78"/>
  <c r="I114" i="78"/>
  <c r="M114" i="78"/>
  <c r="Q114" i="78"/>
  <c r="U114" i="78"/>
  <c r="Y114" i="78"/>
  <c r="AC114" i="78"/>
  <c r="AG114" i="78"/>
  <c r="AK114" i="78"/>
  <c r="AO114" i="78"/>
  <c r="AS114" i="78"/>
  <c r="G110" i="78"/>
  <c r="K110" i="78"/>
  <c r="O110" i="78"/>
  <c r="S110" i="78"/>
  <c r="W110" i="78"/>
  <c r="AA110" i="78"/>
  <c r="AE110" i="78"/>
  <c r="AI110" i="78"/>
  <c r="AM110" i="78"/>
  <c r="AQ110" i="78"/>
  <c r="AU110" i="78"/>
  <c r="I112" i="78"/>
  <c r="M112" i="78"/>
  <c r="Q112" i="78"/>
  <c r="U112" i="78"/>
  <c r="Y112" i="78"/>
  <c r="AC112" i="78"/>
  <c r="AG112" i="78"/>
  <c r="AK112" i="78"/>
  <c r="AO112" i="78"/>
  <c r="AS112" i="78"/>
  <c r="G114" i="78"/>
  <c r="K114" i="78"/>
  <c r="O114" i="78"/>
  <c r="S114" i="78"/>
  <c r="W114" i="78"/>
  <c r="AA114" i="78"/>
  <c r="AE114" i="78"/>
  <c r="AI114" i="78"/>
  <c r="AM114" i="78"/>
  <c r="AQ114" i="78"/>
  <c r="AU114" i="78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AT125" i="1"/>
  <c r="AS125" i="1"/>
  <c r="AR125" i="1"/>
  <c r="BD128" i="1" s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AT143" i="1" l="1"/>
  <c r="AT142" i="1"/>
  <c r="AT71" i="1" l="1"/>
  <c r="AT70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AS71" i="1" l="1"/>
  <c r="AS70" i="1"/>
  <c r="C143" i="1"/>
  <c r="C142" i="1"/>
</calcChain>
</file>

<file path=xl/sharedStrings.xml><?xml version="1.0" encoding="utf-8"?>
<sst xmlns="http://schemas.openxmlformats.org/spreadsheetml/2006/main" count="1505" uniqueCount="149">
  <si>
    <t>part A</t>
  </si>
  <si>
    <t>chart 1. total debt balance and its composition</t>
  </si>
  <si>
    <t>total balance by type</t>
  </si>
  <si>
    <t>MORTAGE</t>
  </si>
  <si>
    <t>HELOC</t>
  </si>
  <si>
    <t>AUTO</t>
  </si>
  <si>
    <t>CC</t>
  </si>
  <si>
    <t>STUDENT LOAN</t>
  </si>
  <si>
    <t>OTHER</t>
  </si>
  <si>
    <t>ALL</t>
  </si>
  <si>
    <t>BANKCARD</t>
  </si>
  <si>
    <t>MORTGAGE</t>
  </si>
  <si>
    <t>chart 3. total number of new and closed accounts and inquiries</t>
  </si>
  <si>
    <t>chart 4. credit limit and balance for credit cards and HE revolving</t>
  </si>
  <si>
    <t>cc limit</t>
  </si>
  <si>
    <t>cc balance</t>
  </si>
  <si>
    <t>heloc limit</t>
  </si>
  <si>
    <t>heloc balance</t>
  </si>
  <si>
    <t>cc utilization rate</t>
  </si>
  <si>
    <t>heloc utilization rate</t>
  </si>
  <si>
    <t>chart 4*. Proportion of consumers that are maxed out (utilization of 95%+)</t>
  </si>
  <si>
    <t>US</t>
  </si>
  <si>
    <t>chart 5. total balance by delinquency status</t>
  </si>
  <si>
    <t>current</t>
  </si>
  <si>
    <t>30 days late</t>
  </si>
  <si>
    <t>60 days late</t>
  </si>
  <si>
    <t>90 days late</t>
  </si>
  <si>
    <t>120+ days late</t>
  </si>
  <si>
    <t>derogatory</t>
  </si>
  <si>
    <t>chart 6. balance 90+ days late by loan type</t>
  </si>
  <si>
    <t>chart 7. new foreclosures and new bankruptcies</t>
  </si>
  <si>
    <t>foreclosure</t>
  </si>
  <si>
    <t>bankruptcy</t>
  </si>
  <si>
    <t>chart 8. collection in last 12 months and total amount collected</t>
  </si>
  <si>
    <t>number of consumers with collection</t>
  </si>
  <si>
    <t>chart 9. trend in risk score distribution.</t>
  </si>
  <si>
    <t>AZ</t>
  </si>
  <si>
    <t>CA</t>
  </si>
  <si>
    <t>FL</t>
  </si>
  <si>
    <t>IL</t>
  </si>
  <si>
    <t>MI</t>
  </si>
  <si>
    <t>NJ</t>
  </si>
  <si>
    <t>NV</t>
  </si>
  <si>
    <t>NY</t>
  </si>
  <si>
    <t>OH</t>
  </si>
  <si>
    <t>PA</t>
  </si>
  <si>
    <t>TX</t>
  </si>
  <si>
    <t>auto</t>
  </si>
  <si>
    <t>cc</t>
  </si>
  <si>
    <t>student loan</t>
  </si>
  <si>
    <t>other</t>
  </si>
  <si>
    <t>table 1.</t>
  </si>
  <si>
    <t>table 2.</t>
  </si>
  <si>
    <t>table 3.</t>
  </si>
  <si>
    <t>table 4.</t>
  </si>
  <si>
    <t>table 6.</t>
  </si>
  <si>
    <t>table 5.</t>
  </si>
  <si>
    <t>table 7.</t>
  </si>
  <si>
    <t>table 8.</t>
  </si>
  <si>
    <t>total collection amount</t>
  </si>
  <si>
    <t>table 9.</t>
  </si>
  <si>
    <t>average</t>
  </si>
  <si>
    <t>1st quartile</t>
  </si>
  <si>
    <t>2nd quartile</t>
  </si>
  <si>
    <t>3rd quartile</t>
  </si>
  <si>
    <t>proportion of consumers with collection</t>
  </si>
  <si>
    <t>inquiry within 6 mo</t>
  </si>
  <si>
    <t>open within 12 mo</t>
  </si>
  <si>
    <t>closed within 12 mo</t>
  </si>
  <si>
    <t xml:space="preserve">average collection amount per person with collection </t>
  </si>
  <si>
    <t>inflows</t>
  </si>
  <si>
    <t>30+ delinquent</t>
  </si>
  <si>
    <t>30+ delinquent rate</t>
  </si>
  <si>
    <t>by state</t>
  </si>
  <si>
    <t>delinquency</t>
  </si>
  <si>
    <t>4 quarter moving average</t>
  </si>
  <si>
    <t>based on 5%</t>
  </si>
  <si>
    <t>*20, national figure</t>
  </si>
  <si>
    <t>number of accounts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</si>
  <si>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</si>
  <si>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</si>
  <si>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</si>
  <si>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</si>
  <si>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</si>
  <si>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</si>
  <si>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</si>
  <si>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</si>
  <si>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</si>
  <si>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</si>
  <si>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</si>
  <si>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</si>
  <si>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</si>
  <si>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</si>
  <si>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</si>
  <si>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</si>
  <si>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</si>
  <si>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</si>
  <si>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</si>
  <si>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</si>
  <si>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</si>
  <si>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</si>
  <si>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</si>
  <si>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</si>
  <si>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</si>
  <si>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</si>
  <si>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</si>
  <si>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</si>
  <si>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</si>
  <si>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</si>
  <si>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</si>
  <si>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</si>
  <si>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</si>
  <si>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</si>
  <si>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</si>
  <si>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</si>
  <si>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</si>
  <si>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</si>
  <si>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</si>
  <si>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</si>
  <si>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</si>
  <si>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</si>
  <si>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</si>
  <si>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</si>
  <si>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</si>
  <si>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inquiry within 3 mo</t>
  </si>
  <si>
    <t>open accounts</t>
  </si>
  <si>
    <t>open within 12 month</t>
  </si>
  <si>
    <t>population</t>
  </si>
  <si>
    <t>2010Q2</t>
  </si>
  <si>
    <t>2010Q3</t>
  </si>
  <si>
    <t>TOTAL</t>
  </si>
  <si>
    <t>2010Q4</t>
  </si>
  <si>
    <t>2011Q1</t>
  </si>
  <si>
    <t>2011Q2</t>
  </si>
  <si>
    <t>2011Q3</t>
  </si>
  <si>
    <t>2011Q4</t>
  </si>
  <si>
    <t>2012Q1</t>
  </si>
  <si>
    <t>Total</t>
  </si>
  <si>
    <t>2012Q2</t>
  </si>
  <si>
    <t>2012Q3</t>
  </si>
  <si>
    <t>First and second lien charge offs</t>
  </si>
  <si>
    <t>auto
+ credit card
+ other</t>
  </si>
  <si>
    <t>First lien amortization, refinances and junior lien balance changes</t>
  </si>
  <si>
    <t>First lien originations plus normal (non-charge-off) payoffs</t>
  </si>
  <si>
    <t>Total Change Less Charge-Offs</t>
  </si>
  <si>
    <t>NON-MORTGAGE</t>
  </si>
  <si>
    <t>Student Loan</t>
  </si>
  <si>
    <t>Auto + Credit Card + Other</t>
  </si>
  <si>
    <t>Change in Mortgage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</si>
</sst>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E+00"/>
    <numFmt numFmtId="166" formatCode="0.000%"/>
    <numFmt numFmtId="167" formatCode="0.0000E+00"/>
    <numFmt numFmtId="168" formatCode="0.0%"/>
    <numFmt numFmtId="169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11" fontId="0" fillId="0" borderId="0" xfId="0" applyNumberFormat="1"/>
    <xf numFmtId="10" fontId="0" fillId="0" borderId="0" xfId="0" applyNumberFormat="1"/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2" fontId="0" fillId="0" borderId="0" xfId="0" applyNumberFormat="1"/>
    <xf numFmtId="3" fontId="0" fillId="0" borderId="0" xfId="0" applyNumberFormat="1" applyFont="1"/>
    <xf numFmtId="11" fontId="1" fillId="0" borderId="0" xfId="0" applyNumberFormat="1" applyFont="1"/>
    <xf numFmtId="164" fontId="0" fillId="0" borderId="0" xfId="0" applyNumberFormat="1"/>
    <xf numFmtId="10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wrapText="1"/>
    </xf>
    <xf numFmtId="165" fontId="0" fillId="0" borderId="0" xfId="0" applyNumberFormat="1"/>
    <xf numFmtId="165" fontId="1" fillId="0" borderId="0" xfId="0" applyNumberFormat="1" applyFont="1"/>
    <xf numFmtId="166" fontId="0" fillId="0" borderId="0" xfId="0" applyNumberFormat="1"/>
    <xf numFmtId="167" fontId="0" fillId="0" borderId="0" xfId="0" applyNumberFormat="1"/>
    <xf numFmtId="3" fontId="2" fillId="0" borderId="0" xfId="0" applyNumberFormat="1" applyFont="1"/>
    <xf numFmtId="168" fontId="0" fillId="0" borderId="0" xfId="0" applyNumberFormat="1"/>
    <xf numFmtId="165" fontId="0" fillId="0" borderId="0" xfId="0" applyNumberFormat="1" applyFont="1"/>
    <xf numFmtId="9" fontId="1" fillId="0" borderId="0" xfId="0" applyNumberFormat="1" applyFont="1"/>
    <xf numFmtId="166" fontId="1" fillId="0" borderId="0" xfId="0" applyNumberFormat="1" applyFon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165" fontId="5" fillId="0" borderId="0" xfId="0" applyNumberFormat="1" applyFont="1"/>
    <xf numFmtId="165" fontId="4" fillId="0" borderId="0" xfId="0" applyNumberFormat="1" applyFont="1"/>
    <xf numFmtId="3" fontId="5" fillId="0" borderId="0" xfId="0" applyNumberFormat="1" applyFont="1"/>
    <xf numFmtId="10" fontId="5" fillId="0" borderId="0" xfId="0" applyNumberFormat="1" applyFont="1"/>
    <xf numFmtId="10" fontId="4" fillId="0" borderId="0" xfId="0" applyNumberFormat="1" applyFont="1"/>
    <xf numFmtId="11" fontId="4" fillId="0" borderId="0" xfId="0" applyNumberFormat="1" applyFont="1"/>
    <xf numFmtId="168" fontId="4" fillId="0" borderId="0" xfId="1" applyNumberFormat="1" applyFont="1"/>
    <xf numFmtId="168" fontId="0" fillId="0" borderId="0" xfId="1" applyNumberFormat="1" applyFont="1"/>
    <xf numFmtId="10" fontId="0" fillId="0" borderId="0" xfId="1" applyNumberFormat="1" applyFont="1"/>
    <xf numFmtId="164" fontId="0" fillId="2" borderId="1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1" fillId="2" borderId="0" xfId="0" applyFont="1" applyFill="1"/>
    <xf numFmtId="164" fontId="0" fillId="2" borderId="4" xfId="0" applyNumberFormat="1" applyFill="1" applyBorder="1"/>
    <xf numFmtId="164" fontId="0" fillId="2" borderId="0" xfId="0" applyNumberFormat="1" applyFill="1" applyBorder="1"/>
    <xf numFmtId="164" fontId="0" fillId="2" borderId="5" xfId="0" applyNumberFormat="1" applyFill="1" applyBorder="1"/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2" borderId="0" xfId="0" applyFill="1"/>
    <xf numFmtId="0" fontId="0" fillId="2" borderId="6" xfId="0" applyFill="1" applyBorder="1" applyAlignment="1">
      <alignment horizontal="center"/>
    </xf>
    <xf numFmtId="2" fontId="1" fillId="0" borderId="0" xfId="0" applyNumberFormat="1" applyFont="1"/>
    <xf numFmtId="0" fontId="0" fillId="0" borderId="0" xfId="0" applyAlignment="1">
      <alignment wrapText="1"/>
    </xf>
    <xf numFmtId="169" fontId="0" fillId="0" borderId="0" xfId="0" applyNumberFormat="1"/>
    <xf numFmtId="0" fontId="6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1" fillId="2" borderId="8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12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11" Type="http://schemas.openxmlformats.org/officeDocument/2006/relationships/worksheet" Target="worksheets/sheet4.xml"/><Relationship Id="rId5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6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Figure 1: Total debt and its composition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Sheet1!$B$18</c:f>
              <c:strCache>
                <c:ptCount val="1"/>
                <c:pt idx="0">
                  <c:v>MORTAGE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Sheet1!$C$18:$BE$18</c:f>
              <c:numCache>
                <c:formatCode>0.000E+00</c:formatCode>
                <c:ptCount val="55"/>
                <c:pt idx="0">
                  <c:v>3195000000</c:v>
                </c:pt>
                <c:pt idx="1">
                  <c:v>3314000000</c:v>
                </c:pt>
                <c:pt idx="2">
                  <c:v>3456000000</c:v>
                </c:pt>
                <c:pt idx="3">
                  <c:v>3369000000</c:v>
                </c:pt>
                <c:pt idx="4">
                  <c:v>3620000000</c:v>
                </c:pt>
                <c:pt idx="5">
                  <c:v>3711000000</c:v>
                </c:pt>
                <c:pt idx="6">
                  <c:v>3815000000</c:v>
                </c:pt>
                <c:pt idx="7">
                  <c:v>3896000000</c:v>
                </c:pt>
                <c:pt idx="8">
                  <c:v>4080000000</c:v>
                </c:pt>
                <c:pt idx="9">
                  <c:v>3839000000</c:v>
                </c:pt>
                <c:pt idx="10">
                  <c:v>4166000000</c:v>
                </c:pt>
                <c:pt idx="11">
                  <c:v>4154000000</c:v>
                </c:pt>
                <c:pt idx="12">
                  <c:v>4447000000</c:v>
                </c:pt>
                <c:pt idx="13">
                  <c:v>4433000000</c:v>
                </c:pt>
                <c:pt idx="14">
                  <c:v>4742000000</c:v>
                </c:pt>
                <c:pt idx="15">
                  <c:v>4655000000</c:v>
                </c:pt>
                <c:pt idx="16">
                  <c:v>4942000000</c:v>
                </c:pt>
                <c:pt idx="17">
                  <c:v>5080000000</c:v>
                </c:pt>
                <c:pt idx="18">
                  <c:v>5183000000</c:v>
                </c:pt>
                <c:pt idx="19">
                  <c:v>5660000000</c:v>
                </c:pt>
                <c:pt idx="20">
                  <c:v>5840000000</c:v>
                </c:pt>
                <c:pt idx="21">
                  <c:v>5967000000</c:v>
                </c:pt>
                <c:pt idx="22">
                  <c:v>6210000000</c:v>
                </c:pt>
                <c:pt idx="23">
                  <c:v>6360000000</c:v>
                </c:pt>
                <c:pt idx="24">
                  <c:v>6512000000</c:v>
                </c:pt>
                <c:pt idx="25">
                  <c:v>6696000000</c:v>
                </c:pt>
                <c:pt idx="26">
                  <c:v>6906000000</c:v>
                </c:pt>
                <c:pt idx="27">
                  <c:v>7102000000</c:v>
                </c:pt>
                <c:pt idx="28">
                  <c:v>7436000000</c:v>
                </c:pt>
                <c:pt idx="29">
                  <c:v>7760000000</c:v>
                </c:pt>
                <c:pt idx="30">
                  <c:v>8045000000</c:v>
                </c:pt>
                <c:pt idx="31">
                  <c:v>8234000000</c:v>
                </c:pt>
                <c:pt idx="32">
                  <c:v>8422000000</c:v>
                </c:pt>
                <c:pt idx="33">
                  <c:v>8706000000</c:v>
                </c:pt>
                <c:pt idx="34">
                  <c:v>8925000000</c:v>
                </c:pt>
                <c:pt idx="35">
                  <c:v>9101000000</c:v>
                </c:pt>
                <c:pt idx="36">
                  <c:v>9234000000</c:v>
                </c:pt>
                <c:pt idx="37">
                  <c:v>9273000000</c:v>
                </c:pt>
                <c:pt idx="38">
                  <c:v>9294000000</c:v>
                </c:pt>
                <c:pt idx="39">
                  <c:v>9257000000</c:v>
                </c:pt>
                <c:pt idx="40">
                  <c:v>9135000000</c:v>
                </c:pt>
                <c:pt idx="41">
                  <c:v>9063000000</c:v>
                </c:pt>
                <c:pt idx="42">
                  <c:v>8944000000</c:v>
                </c:pt>
                <c:pt idx="43">
                  <c:v>8843000000</c:v>
                </c:pt>
                <c:pt idx="44">
                  <c:v>8834000000</c:v>
                </c:pt>
                <c:pt idx="45">
                  <c:v>8703000000</c:v>
                </c:pt>
                <c:pt idx="46">
                  <c:v>8609000000</c:v>
                </c:pt>
                <c:pt idx="47">
                  <c:v>8452000000</c:v>
                </c:pt>
                <c:pt idx="48">
                  <c:v>8544000000</c:v>
                </c:pt>
                <c:pt idx="49">
                  <c:v>8516000000</c:v>
                </c:pt>
                <c:pt idx="50">
                  <c:v>8402000000</c:v>
                </c:pt>
                <c:pt idx="51">
                  <c:v>8268000000</c:v>
                </c:pt>
                <c:pt idx="52">
                  <c:v>8187000000</c:v>
                </c:pt>
                <c:pt idx="53">
                  <c:v>8147000000</c:v>
                </c:pt>
                <c:pt idx="54">
                  <c:v>8028000000</c:v>
                </c:pt>
              </c:numCache>
            </c:numRef>
          </c:val>
        </c:ser>
        <c:ser>
          <c:idx val="1"/>
          <c:order val="1"/>
          <c:tx>
            <c:strRef>
              <c:f>Sheet1!$B$19</c:f>
              <c:strCache>
                <c:ptCount val="1"/>
                <c:pt idx="0">
                  <c:v>HELOC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Sheet1!$C$19:$BE$19</c:f>
              <c:numCache>
                <c:formatCode>0.000E+00</c:formatCode>
                <c:ptCount val="55"/>
                <c:pt idx="0">
                  <c:v>77900000</c:v>
                </c:pt>
                <c:pt idx="1">
                  <c:v>84800000</c:v>
                </c:pt>
                <c:pt idx="2">
                  <c:v>87300000</c:v>
                </c:pt>
                <c:pt idx="3">
                  <c:v>105000000</c:v>
                </c:pt>
                <c:pt idx="4">
                  <c:v>105000000</c:v>
                </c:pt>
                <c:pt idx="5">
                  <c:v>113000000</c:v>
                </c:pt>
                <c:pt idx="6">
                  <c:v>103000000</c:v>
                </c:pt>
                <c:pt idx="7">
                  <c:v>120000000</c:v>
                </c:pt>
                <c:pt idx="8">
                  <c:v>116000000</c:v>
                </c:pt>
                <c:pt idx="9">
                  <c:v>130000000</c:v>
                </c:pt>
                <c:pt idx="10">
                  <c:v>143000000</c:v>
                </c:pt>
                <c:pt idx="11">
                  <c:v>157000000</c:v>
                </c:pt>
                <c:pt idx="12">
                  <c:v>167000000</c:v>
                </c:pt>
                <c:pt idx="13">
                  <c:v>177000000</c:v>
                </c:pt>
                <c:pt idx="14">
                  <c:v>197000000</c:v>
                </c:pt>
                <c:pt idx="15">
                  <c:v>221000000</c:v>
                </c:pt>
                <c:pt idx="16">
                  <c:v>242000000</c:v>
                </c:pt>
                <c:pt idx="17">
                  <c:v>260000000</c:v>
                </c:pt>
                <c:pt idx="18">
                  <c:v>269000000</c:v>
                </c:pt>
                <c:pt idx="19">
                  <c:v>302000000</c:v>
                </c:pt>
                <c:pt idx="20">
                  <c:v>328000000</c:v>
                </c:pt>
                <c:pt idx="21">
                  <c:v>367000000</c:v>
                </c:pt>
                <c:pt idx="22">
                  <c:v>426000000</c:v>
                </c:pt>
                <c:pt idx="23">
                  <c:v>468000000</c:v>
                </c:pt>
                <c:pt idx="24">
                  <c:v>502000000</c:v>
                </c:pt>
                <c:pt idx="25">
                  <c:v>528000000</c:v>
                </c:pt>
                <c:pt idx="26">
                  <c:v>541000000</c:v>
                </c:pt>
                <c:pt idx="27">
                  <c:v>565000000</c:v>
                </c:pt>
                <c:pt idx="28">
                  <c:v>582000000</c:v>
                </c:pt>
                <c:pt idx="29">
                  <c:v>590000000</c:v>
                </c:pt>
                <c:pt idx="30">
                  <c:v>603000000</c:v>
                </c:pt>
                <c:pt idx="31">
                  <c:v>604000000</c:v>
                </c:pt>
                <c:pt idx="32">
                  <c:v>605000000</c:v>
                </c:pt>
                <c:pt idx="33">
                  <c:v>619000000</c:v>
                </c:pt>
                <c:pt idx="34">
                  <c:v>631000000</c:v>
                </c:pt>
                <c:pt idx="35">
                  <c:v>647000000</c:v>
                </c:pt>
                <c:pt idx="36">
                  <c:v>663000000</c:v>
                </c:pt>
                <c:pt idx="37">
                  <c:v>679000000</c:v>
                </c:pt>
                <c:pt idx="38">
                  <c:v>692000000</c:v>
                </c:pt>
                <c:pt idx="39">
                  <c:v>705000000</c:v>
                </c:pt>
                <c:pt idx="40">
                  <c:v>714000000</c:v>
                </c:pt>
                <c:pt idx="41">
                  <c:v>713000000</c:v>
                </c:pt>
                <c:pt idx="42">
                  <c:v>708000000</c:v>
                </c:pt>
                <c:pt idx="43">
                  <c:v>706400000</c:v>
                </c:pt>
                <c:pt idx="44">
                  <c:v>695100000</c:v>
                </c:pt>
                <c:pt idx="45">
                  <c:v>682600000</c:v>
                </c:pt>
                <c:pt idx="46">
                  <c:v>673400000</c:v>
                </c:pt>
                <c:pt idx="47">
                  <c:v>667800000</c:v>
                </c:pt>
                <c:pt idx="48">
                  <c:v>640500000</c:v>
                </c:pt>
                <c:pt idx="49">
                  <c:v>624500000</c:v>
                </c:pt>
                <c:pt idx="50">
                  <c:v>638700000</c:v>
                </c:pt>
                <c:pt idx="51">
                  <c:v>627100000</c:v>
                </c:pt>
                <c:pt idx="52">
                  <c:v>611800000</c:v>
                </c:pt>
                <c:pt idx="53">
                  <c:v>588600000</c:v>
                </c:pt>
                <c:pt idx="54">
                  <c:v>573000000</c:v>
                </c:pt>
              </c:numCache>
            </c:numRef>
          </c:val>
        </c:ser>
        <c:ser>
          <c:idx val="2"/>
          <c:order val="2"/>
          <c:tx>
            <c:strRef>
              <c:f>Sheet1!$B$20</c:f>
              <c:strCache>
                <c:ptCount val="1"/>
                <c:pt idx="0">
                  <c:v>AUTO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Sheet1!$C$20:$BE$20</c:f>
              <c:numCache>
                <c:formatCode>0.000E+00</c:formatCode>
                <c:ptCount val="55"/>
                <c:pt idx="0">
                  <c:v>347000000</c:v>
                </c:pt>
                <c:pt idx="1">
                  <c:v>354000000</c:v>
                </c:pt>
                <c:pt idx="2">
                  <c:v>384000000</c:v>
                </c:pt>
                <c:pt idx="3">
                  <c:v>390000000</c:v>
                </c:pt>
                <c:pt idx="4">
                  <c:v>409000000</c:v>
                </c:pt>
                <c:pt idx="5">
                  <c:v>440000000</c:v>
                </c:pt>
                <c:pt idx="6">
                  <c:v>457000000</c:v>
                </c:pt>
                <c:pt idx="7">
                  <c:v>471000000</c:v>
                </c:pt>
                <c:pt idx="8">
                  <c:v>512000000</c:v>
                </c:pt>
                <c:pt idx="9">
                  <c:v>508000000</c:v>
                </c:pt>
                <c:pt idx="10">
                  <c:v>523000000</c:v>
                </c:pt>
                <c:pt idx="11">
                  <c:v>549000000</c:v>
                </c:pt>
                <c:pt idx="12">
                  <c:v>579000000</c:v>
                </c:pt>
                <c:pt idx="13">
                  <c:v>585000000</c:v>
                </c:pt>
                <c:pt idx="14">
                  <c:v>607000000</c:v>
                </c:pt>
                <c:pt idx="15">
                  <c:v>626000000</c:v>
                </c:pt>
                <c:pt idx="16">
                  <c:v>641000000</c:v>
                </c:pt>
                <c:pt idx="17">
                  <c:v>622000000</c:v>
                </c:pt>
                <c:pt idx="18">
                  <c:v>684000000</c:v>
                </c:pt>
                <c:pt idx="19">
                  <c:v>704000000</c:v>
                </c:pt>
                <c:pt idx="20">
                  <c:v>720000000</c:v>
                </c:pt>
                <c:pt idx="21">
                  <c:v>743000000</c:v>
                </c:pt>
                <c:pt idx="22">
                  <c:v>751000000</c:v>
                </c:pt>
                <c:pt idx="23">
                  <c:v>728000000</c:v>
                </c:pt>
                <c:pt idx="24">
                  <c:v>725000000</c:v>
                </c:pt>
                <c:pt idx="25">
                  <c:v>774000000</c:v>
                </c:pt>
                <c:pt idx="26">
                  <c:v>830000000</c:v>
                </c:pt>
                <c:pt idx="27">
                  <c:v>792000000</c:v>
                </c:pt>
                <c:pt idx="28">
                  <c:v>788000000</c:v>
                </c:pt>
                <c:pt idx="29">
                  <c:v>796000000</c:v>
                </c:pt>
                <c:pt idx="30">
                  <c:v>821000000</c:v>
                </c:pt>
                <c:pt idx="31">
                  <c:v>821000000</c:v>
                </c:pt>
                <c:pt idx="32">
                  <c:v>794000000</c:v>
                </c:pt>
                <c:pt idx="33">
                  <c:v>807000000</c:v>
                </c:pt>
                <c:pt idx="34">
                  <c:v>818000000</c:v>
                </c:pt>
                <c:pt idx="35">
                  <c:v>815000000</c:v>
                </c:pt>
                <c:pt idx="36">
                  <c:v>808000000</c:v>
                </c:pt>
                <c:pt idx="37">
                  <c:v>810000000</c:v>
                </c:pt>
                <c:pt idx="38">
                  <c:v>809000000</c:v>
                </c:pt>
                <c:pt idx="39">
                  <c:v>791000000</c:v>
                </c:pt>
                <c:pt idx="40">
                  <c:v>766000000</c:v>
                </c:pt>
                <c:pt idx="41">
                  <c:v>743000000</c:v>
                </c:pt>
                <c:pt idx="42">
                  <c:v>739000000</c:v>
                </c:pt>
                <c:pt idx="43">
                  <c:v>721900000</c:v>
                </c:pt>
                <c:pt idx="44">
                  <c:v>704700000</c:v>
                </c:pt>
                <c:pt idx="45">
                  <c:v>702200000</c:v>
                </c:pt>
                <c:pt idx="46">
                  <c:v>710000000</c:v>
                </c:pt>
                <c:pt idx="47">
                  <c:v>711000000</c:v>
                </c:pt>
                <c:pt idx="48">
                  <c:v>705600000</c:v>
                </c:pt>
                <c:pt idx="49">
                  <c:v>713000000</c:v>
                </c:pt>
                <c:pt idx="50">
                  <c:v>730400000</c:v>
                </c:pt>
                <c:pt idx="51">
                  <c:v>734100000</c:v>
                </c:pt>
                <c:pt idx="52">
                  <c:v>736500000</c:v>
                </c:pt>
                <c:pt idx="53">
                  <c:v>750000000</c:v>
                </c:pt>
                <c:pt idx="54">
                  <c:v>768100000</c:v>
                </c:pt>
              </c:numCache>
            </c:numRef>
          </c:val>
        </c:ser>
        <c:ser>
          <c:idx val="3"/>
          <c:order val="3"/>
          <c:tx>
            <c:strRef>
              <c:f>Sheet1!$B$21</c:f>
              <c:strCache>
                <c:ptCount val="1"/>
                <c:pt idx="0">
                  <c:v>CC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Sheet1!$C$21:$BE$21</c:f>
              <c:numCache>
                <c:formatCode>0.000E+00</c:formatCode>
                <c:ptCount val="55"/>
                <c:pt idx="0">
                  <c:v>478000000</c:v>
                </c:pt>
                <c:pt idx="1">
                  <c:v>485000000</c:v>
                </c:pt>
                <c:pt idx="2">
                  <c:v>495000000</c:v>
                </c:pt>
                <c:pt idx="3">
                  <c:v>505000000</c:v>
                </c:pt>
                <c:pt idx="4">
                  <c:v>524000000</c:v>
                </c:pt>
                <c:pt idx="5">
                  <c:v>536000000</c:v>
                </c:pt>
                <c:pt idx="6">
                  <c:v>533000000</c:v>
                </c:pt>
                <c:pt idx="7">
                  <c:v>578000000</c:v>
                </c:pt>
                <c:pt idx="8">
                  <c:v>598000000</c:v>
                </c:pt>
                <c:pt idx="9">
                  <c:v>610000000</c:v>
                </c:pt>
                <c:pt idx="10">
                  <c:v>627000000</c:v>
                </c:pt>
                <c:pt idx="11">
                  <c:v>637000000</c:v>
                </c:pt>
                <c:pt idx="12">
                  <c:v>634000000</c:v>
                </c:pt>
                <c:pt idx="13">
                  <c:v>663000000</c:v>
                </c:pt>
                <c:pt idx="14">
                  <c:v>682000000</c:v>
                </c:pt>
                <c:pt idx="15">
                  <c:v>691000000</c:v>
                </c:pt>
                <c:pt idx="16">
                  <c:v>688000000</c:v>
                </c:pt>
                <c:pt idx="17">
                  <c:v>693000000</c:v>
                </c:pt>
                <c:pt idx="18">
                  <c:v>693000000</c:v>
                </c:pt>
                <c:pt idx="19">
                  <c:v>698000000</c:v>
                </c:pt>
                <c:pt idx="20">
                  <c:v>695000000</c:v>
                </c:pt>
                <c:pt idx="21">
                  <c:v>697000000</c:v>
                </c:pt>
                <c:pt idx="22">
                  <c:v>706000000</c:v>
                </c:pt>
                <c:pt idx="23">
                  <c:v>717000000</c:v>
                </c:pt>
                <c:pt idx="24">
                  <c:v>710000000</c:v>
                </c:pt>
                <c:pt idx="25">
                  <c:v>717000000</c:v>
                </c:pt>
                <c:pt idx="26">
                  <c:v>732000000</c:v>
                </c:pt>
                <c:pt idx="27">
                  <c:v>736000000</c:v>
                </c:pt>
                <c:pt idx="28">
                  <c:v>723000000</c:v>
                </c:pt>
                <c:pt idx="29">
                  <c:v>739000000</c:v>
                </c:pt>
                <c:pt idx="30">
                  <c:v>754000000</c:v>
                </c:pt>
                <c:pt idx="31">
                  <c:v>767000000</c:v>
                </c:pt>
                <c:pt idx="32">
                  <c:v>764000000</c:v>
                </c:pt>
                <c:pt idx="33">
                  <c:v>796000000</c:v>
                </c:pt>
                <c:pt idx="34">
                  <c:v>817000000</c:v>
                </c:pt>
                <c:pt idx="35">
                  <c:v>839000000</c:v>
                </c:pt>
                <c:pt idx="36">
                  <c:v>837000000</c:v>
                </c:pt>
                <c:pt idx="37">
                  <c:v>850000000</c:v>
                </c:pt>
                <c:pt idx="38">
                  <c:v>858000000</c:v>
                </c:pt>
                <c:pt idx="39">
                  <c:v>866000000</c:v>
                </c:pt>
                <c:pt idx="40">
                  <c:v>843000000</c:v>
                </c:pt>
                <c:pt idx="41">
                  <c:v>824000000</c:v>
                </c:pt>
                <c:pt idx="42">
                  <c:v>812000000</c:v>
                </c:pt>
                <c:pt idx="43">
                  <c:v>795000000</c:v>
                </c:pt>
                <c:pt idx="44">
                  <c:v>762400000</c:v>
                </c:pt>
                <c:pt idx="45">
                  <c:v>744400000</c:v>
                </c:pt>
                <c:pt idx="46">
                  <c:v>731100000</c:v>
                </c:pt>
                <c:pt idx="47">
                  <c:v>729600000</c:v>
                </c:pt>
                <c:pt idx="48">
                  <c:v>696400000</c:v>
                </c:pt>
                <c:pt idx="49">
                  <c:v>694300000</c:v>
                </c:pt>
                <c:pt idx="50">
                  <c:v>693300000</c:v>
                </c:pt>
                <c:pt idx="51">
                  <c:v>704000000</c:v>
                </c:pt>
                <c:pt idx="52">
                  <c:v>678800000</c:v>
                </c:pt>
                <c:pt idx="53">
                  <c:v>672200000</c:v>
                </c:pt>
                <c:pt idx="54">
                  <c:v>673900000</c:v>
                </c:pt>
              </c:numCache>
            </c:numRef>
          </c:val>
        </c:ser>
        <c:ser>
          <c:idx val="4"/>
          <c:order val="4"/>
          <c:tx>
            <c:strRef>
              <c:f>Sheet1!$B$22</c:f>
              <c:strCache>
                <c:ptCount val="1"/>
                <c:pt idx="0">
                  <c:v>STUDENT LOAN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Sheet1!$C$22:$BE$22</c:f>
              <c:numCache>
                <c:formatCode>0.000E+00</c:formatCode>
                <c:ptCount val="55"/>
                <c:pt idx="0">
                  <c:v>105400000</c:v>
                </c:pt>
                <c:pt idx="1">
                  <c:v>108400000</c:v>
                </c:pt>
                <c:pt idx="2">
                  <c:v>112100000</c:v>
                </c:pt>
                <c:pt idx="3">
                  <c:v>113700000</c:v>
                </c:pt>
                <c:pt idx="4">
                  <c:v>121400000</c:v>
                </c:pt>
                <c:pt idx="5">
                  <c:v>125500000</c:v>
                </c:pt>
                <c:pt idx="6">
                  <c:v>122500000</c:v>
                </c:pt>
                <c:pt idx="7">
                  <c:v>130700000</c:v>
                </c:pt>
                <c:pt idx="8">
                  <c:v>138300000</c:v>
                </c:pt>
                <c:pt idx="9">
                  <c:v>144100000</c:v>
                </c:pt>
                <c:pt idx="10">
                  <c:v>161500000</c:v>
                </c:pt>
                <c:pt idx="11">
                  <c:v>168900000</c:v>
                </c:pt>
                <c:pt idx="12">
                  <c:v>174500000</c:v>
                </c:pt>
                <c:pt idx="13">
                  <c:v>180240000</c:v>
                </c:pt>
                <c:pt idx="14">
                  <c:v>174234900</c:v>
                </c:pt>
                <c:pt idx="15">
                  <c:v>177177290</c:v>
                </c:pt>
                <c:pt idx="16">
                  <c:v>240700000</c:v>
                </c:pt>
                <c:pt idx="17">
                  <c:v>242900000</c:v>
                </c:pt>
                <c:pt idx="18">
                  <c:v>248800000</c:v>
                </c:pt>
                <c:pt idx="19">
                  <c:v>252900000</c:v>
                </c:pt>
                <c:pt idx="20">
                  <c:v>259800000</c:v>
                </c:pt>
                <c:pt idx="21">
                  <c:v>262900000</c:v>
                </c:pt>
                <c:pt idx="22">
                  <c:v>330000000</c:v>
                </c:pt>
                <c:pt idx="23">
                  <c:v>345700000</c:v>
                </c:pt>
                <c:pt idx="24">
                  <c:v>363600000</c:v>
                </c:pt>
                <c:pt idx="25">
                  <c:v>374400000</c:v>
                </c:pt>
                <c:pt idx="26">
                  <c:v>377700000</c:v>
                </c:pt>
                <c:pt idx="27">
                  <c:v>391700000</c:v>
                </c:pt>
                <c:pt idx="28">
                  <c:v>434500000</c:v>
                </c:pt>
                <c:pt idx="29">
                  <c:v>438900000</c:v>
                </c:pt>
                <c:pt idx="30">
                  <c:v>446700000</c:v>
                </c:pt>
                <c:pt idx="31">
                  <c:v>481600000</c:v>
                </c:pt>
                <c:pt idx="32">
                  <c:v>506400000</c:v>
                </c:pt>
                <c:pt idx="33">
                  <c:v>514000000</c:v>
                </c:pt>
                <c:pt idx="34">
                  <c:v>528500400</c:v>
                </c:pt>
                <c:pt idx="35">
                  <c:v>547500000</c:v>
                </c:pt>
                <c:pt idx="36">
                  <c:v>579200000</c:v>
                </c:pt>
                <c:pt idx="37">
                  <c:v>586300000</c:v>
                </c:pt>
                <c:pt idx="38">
                  <c:v>610900000</c:v>
                </c:pt>
                <c:pt idx="39">
                  <c:v>639300000</c:v>
                </c:pt>
                <c:pt idx="40">
                  <c:v>662800000</c:v>
                </c:pt>
                <c:pt idx="41">
                  <c:v>675400000</c:v>
                </c:pt>
                <c:pt idx="42">
                  <c:v>694500000</c:v>
                </c:pt>
                <c:pt idx="43">
                  <c:v>721300000</c:v>
                </c:pt>
                <c:pt idx="44">
                  <c:v>757800000</c:v>
                </c:pt>
                <c:pt idx="45">
                  <c:v>761700000</c:v>
                </c:pt>
                <c:pt idx="46">
                  <c:v>778200000</c:v>
                </c:pt>
                <c:pt idx="47">
                  <c:v>811800000</c:v>
                </c:pt>
                <c:pt idx="48">
                  <c:v>839200000</c:v>
                </c:pt>
                <c:pt idx="49">
                  <c:v>851400000</c:v>
                </c:pt>
                <c:pt idx="50">
                  <c:v>870200000</c:v>
                </c:pt>
                <c:pt idx="51">
                  <c:v>873600000</c:v>
                </c:pt>
                <c:pt idx="52">
                  <c:v>903656130</c:v>
                </c:pt>
                <c:pt idx="53">
                  <c:v>914000000</c:v>
                </c:pt>
                <c:pt idx="54" formatCode="0.00E+00">
                  <c:v>955600000</c:v>
                </c:pt>
              </c:numCache>
            </c:numRef>
          </c:val>
        </c:ser>
        <c:ser>
          <c:idx val="5"/>
          <c:order val="5"/>
          <c:tx>
            <c:strRef>
              <c:f>Sheet1!$B$23</c:f>
              <c:strCache>
                <c:ptCount val="1"/>
                <c:pt idx="0">
                  <c:v>OTHER</c:v>
                </c:pt>
              </c:strCache>
            </c:strRef>
          </c:tx>
          <c:invertIfNegative val="0"/>
          <c:cat>
            <c:strRef>
              <c:f>Sheet1!$C$17:$BE$17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Sheet1!$C$23:$BE$23</c:f>
              <c:numCache>
                <c:formatCode>0.000E+00</c:formatCode>
                <c:ptCount val="55"/>
                <c:pt idx="0">
                  <c:v>426900000</c:v>
                </c:pt>
                <c:pt idx="1">
                  <c:v>408900000</c:v>
                </c:pt>
                <c:pt idx="2">
                  <c:v>390700000</c:v>
                </c:pt>
                <c:pt idx="3">
                  <c:v>402800000</c:v>
                </c:pt>
                <c:pt idx="4">
                  <c:v>413100000</c:v>
                </c:pt>
                <c:pt idx="5">
                  <c:v>445300000</c:v>
                </c:pt>
                <c:pt idx="6">
                  <c:v>426900000</c:v>
                </c:pt>
                <c:pt idx="7">
                  <c:v>441900000</c:v>
                </c:pt>
                <c:pt idx="8">
                  <c:v>453100000</c:v>
                </c:pt>
                <c:pt idx="9">
                  <c:v>437400000</c:v>
                </c:pt>
                <c:pt idx="10">
                  <c:v>432800000</c:v>
                </c:pt>
                <c:pt idx="11">
                  <c:v>434400000</c:v>
                </c:pt>
                <c:pt idx="12">
                  <c:v>432500000</c:v>
                </c:pt>
                <c:pt idx="13">
                  <c:v>452100000</c:v>
                </c:pt>
                <c:pt idx="14">
                  <c:v>461500000</c:v>
                </c:pt>
                <c:pt idx="15">
                  <c:v>461900000</c:v>
                </c:pt>
                <c:pt idx="16">
                  <c:v>477600000</c:v>
                </c:pt>
                <c:pt idx="17">
                  <c:v>486000000</c:v>
                </c:pt>
                <c:pt idx="18">
                  <c:v>477300000</c:v>
                </c:pt>
                <c:pt idx="19">
                  <c:v>448600000</c:v>
                </c:pt>
                <c:pt idx="20">
                  <c:v>446500000</c:v>
                </c:pt>
                <c:pt idx="21">
                  <c:v>423100000</c:v>
                </c:pt>
                <c:pt idx="22">
                  <c:v>410000000</c:v>
                </c:pt>
                <c:pt idx="23">
                  <c:v>422900000</c:v>
                </c:pt>
                <c:pt idx="24">
                  <c:v>394100000</c:v>
                </c:pt>
                <c:pt idx="25">
                  <c:v>402400000</c:v>
                </c:pt>
                <c:pt idx="26">
                  <c:v>405400000</c:v>
                </c:pt>
                <c:pt idx="27">
                  <c:v>415500000</c:v>
                </c:pt>
                <c:pt idx="28">
                  <c:v>418300000</c:v>
                </c:pt>
                <c:pt idx="29">
                  <c:v>423200000</c:v>
                </c:pt>
                <c:pt idx="30">
                  <c:v>441700000</c:v>
                </c:pt>
                <c:pt idx="31">
                  <c:v>405700000</c:v>
                </c:pt>
                <c:pt idx="32">
                  <c:v>403900000</c:v>
                </c:pt>
                <c:pt idx="33">
                  <c:v>407800000</c:v>
                </c:pt>
                <c:pt idx="34">
                  <c:v>413000000</c:v>
                </c:pt>
                <c:pt idx="35">
                  <c:v>422100000</c:v>
                </c:pt>
                <c:pt idx="36">
                  <c:v>415300000</c:v>
                </c:pt>
                <c:pt idx="37">
                  <c:v>400800000</c:v>
                </c:pt>
                <c:pt idx="38">
                  <c:v>411500000</c:v>
                </c:pt>
                <c:pt idx="39">
                  <c:v>411600000</c:v>
                </c:pt>
                <c:pt idx="40">
                  <c:v>408800000</c:v>
                </c:pt>
                <c:pt idx="41">
                  <c:v>388800000</c:v>
                </c:pt>
                <c:pt idx="42">
                  <c:v>381500000</c:v>
                </c:pt>
                <c:pt idx="43">
                  <c:v>378500000</c:v>
                </c:pt>
                <c:pt idx="44">
                  <c:v>362900000</c:v>
                </c:pt>
                <c:pt idx="45">
                  <c:v>349100000</c:v>
                </c:pt>
                <c:pt idx="46">
                  <c:v>342700000</c:v>
                </c:pt>
                <c:pt idx="47">
                  <c:v>341000000</c:v>
                </c:pt>
                <c:pt idx="48">
                  <c:v>328700000</c:v>
                </c:pt>
                <c:pt idx="49">
                  <c:v>330300000</c:v>
                </c:pt>
                <c:pt idx="50">
                  <c:v>326600000</c:v>
                </c:pt>
                <c:pt idx="51">
                  <c:v>330000000</c:v>
                </c:pt>
                <c:pt idx="52">
                  <c:v>318500000</c:v>
                </c:pt>
                <c:pt idx="53">
                  <c:v>312500000</c:v>
                </c:pt>
                <c:pt idx="54">
                  <c:v>311000000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59939456"/>
        <c:axId val="59957632"/>
      </c:barChart>
      <c:catAx>
        <c:axId val="5993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9957632"/>
        <c:crosses val="autoZero"/>
        <c:auto val="1"/>
        <c:lblAlgn val="ctr"/>
        <c:lblOffset val="100"/>
        <c:noMultiLvlLbl val="0"/>
      </c:catAx>
      <c:valAx>
        <c:axId val="59957632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5993945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Figure 2: Total balance by delinquency status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Sheet1!$B$84</c:f>
              <c:strCache>
                <c:ptCount val="1"/>
                <c:pt idx="0">
                  <c:v>current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Sheet1!$C$84:$BE$84</c:f>
              <c:numCache>
                <c:formatCode>0.000E+00</c:formatCode>
                <c:ptCount val="55"/>
                <c:pt idx="0">
                  <c:v>4422240000</c:v>
                </c:pt>
                <c:pt idx="1">
                  <c:v>4554800000</c:v>
                </c:pt>
                <c:pt idx="2">
                  <c:v>4718360000</c:v>
                </c:pt>
                <c:pt idx="3">
                  <c:v>4671300000</c:v>
                </c:pt>
                <c:pt idx="4">
                  <c:v>4966300000</c:v>
                </c:pt>
                <c:pt idx="5">
                  <c:v>5152800000</c:v>
                </c:pt>
                <c:pt idx="6">
                  <c:v>5221800000</c:v>
                </c:pt>
                <c:pt idx="7">
                  <c:v>5391400000</c:v>
                </c:pt>
                <c:pt idx="8">
                  <c:v>5628800000</c:v>
                </c:pt>
                <c:pt idx="9">
                  <c:v>5395600000</c:v>
                </c:pt>
                <c:pt idx="10">
                  <c:v>5757300000</c:v>
                </c:pt>
                <c:pt idx="11">
                  <c:v>5783900000</c:v>
                </c:pt>
                <c:pt idx="12">
                  <c:v>6101200000</c:v>
                </c:pt>
                <c:pt idx="13">
                  <c:v>6170850000</c:v>
                </c:pt>
                <c:pt idx="14">
                  <c:v>6513340000</c:v>
                </c:pt>
                <c:pt idx="15">
                  <c:v>6472240000</c:v>
                </c:pt>
                <c:pt idx="16">
                  <c:v>6870900000</c:v>
                </c:pt>
                <c:pt idx="17">
                  <c:v>7034600000</c:v>
                </c:pt>
                <c:pt idx="18">
                  <c:v>7204200000</c:v>
                </c:pt>
                <c:pt idx="19">
                  <c:v>7699100000</c:v>
                </c:pt>
                <c:pt idx="20">
                  <c:v>7928400000</c:v>
                </c:pt>
                <c:pt idx="21">
                  <c:v>8094300000</c:v>
                </c:pt>
                <c:pt idx="22">
                  <c:v>8445900000</c:v>
                </c:pt>
                <c:pt idx="23">
                  <c:v>8651400000</c:v>
                </c:pt>
                <c:pt idx="24">
                  <c:v>8823400000</c:v>
                </c:pt>
                <c:pt idx="25">
                  <c:v>9116100000</c:v>
                </c:pt>
                <c:pt idx="26">
                  <c:v>9393100000</c:v>
                </c:pt>
                <c:pt idx="27">
                  <c:v>9604200000</c:v>
                </c:pt>
                <c:pt idx="28">
                  <c:v>9973300000</c:v>
                </c:pt>
                <c:pt idx="29">
                  <c:v>10316000000</c:v>
                </c:pt>
                <c:pt idx="30">
                  <c:v>10620800000</c:v>
                </c:pt>
                <c:pt idx="31">
                  <c:v>10773100000</c:v>
                </c:pt>
                <c:pt idx="32">
                  <c:v>10916800000</c:v>
                </c:pt>
                <c:pt idx="33">
                  <c:v>11211800000</c:v>
                </c:pt>
                <c:pt idx="34">
                  <c:v>11403260000</c:v>
                </c:pt>
                <c:pt idx="35">
                  <c:v>11531700000</c:v>
                </c:pt>
                <c:pt idx="36">
                  <c:v>11591300000</c:v>
                </c:pt>
                <c:pt idx="37">
                  <c:v>11616700000</c:v>
                </c:pt>
                <c:pt idx="38">
                  <c:v>11578900000</c:v>
                </c:pt>
                <c:pt idx="39">
                  <c:v>11423200000</c:v>
                </c:pt>
                <c:pt idx="40">
                  <c:v>11183900000</c:v>
                </c:pt>
                <c:pt idx="41">
                  <c:v>11012500000</c:v>
                </c:pt>
                <c:pt idx="42">
                  <c:v>10849300000</c:v>
                </c:pt>
                <c:pt idx="43">
                  <c:v>10691900000</c:v>
                </c:pt>
                <c:pt idx="44">
                  <c:v>10662700000</c:v>
                </c:pt>
                <c:pt idx="45">
                  <c:v>10574700000</c:v>
                </c:pt>
                <c:pt idx="46">
                  <c:v>10520000000</c:v>
                </c:pt>
                <c:pt idx="47">
                  <c:v>10437000000</c:v>
                </c:pt>
                <c:pt idx="48">
                  <c:v>10509200000</c:v>
                </c:pt>
                <c:pt idx="49">
                  <c:v>10557900000</c:v>
                </c:pt>
                <c:pt idx="50">
                  <c:v>10470600000</c:v>
                </c:pt>
                <c:pt idx="51">
                  <c:v>10383800000</c:v>
                </c:pt>
                <c:pt idx="52" formatCode="0.00E+00">
                  <c:v>10350810000</c:v>
                </c:pt>
                <c:pt idx="53">
                  <c:v>10331000000</c:v>
                </c:pt>
                <c:pt idx="54">
                  <c:v>10270000000</c:v>
                </c:pt>
              </c:numCache>
            </c:numRef>
          </c:val>
        </c:ser>
        <c:ser>
          <c:idx val="1"/>
          <c:order val="1"/>
          <c:tx>
            <c:strRef>
              <c:f>Sheet1!$B$85</c:f>
              <c:strCache>
                <c:ptCount val="1"/>
                <c:pt idx="0">
                  <c:v>30 days late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Sheet1!$C$85:$BE$85</c:f>
              <c:numCache>
                <c:formatCode>0.000E+00</c:formatCode>
                <c:ptCount val="55"/>
                <c:pt idx="0">
                  <c:v>68975800</c:v>
                </c:pt>
                <c:pt idx="1">
                  <c:v>71322100</c:v>
                </c:pt>
                <c:pt idx="2">
                  <c:v>74835300</c:v>
                </c:pt>
                <c:pt idx="3">
                  <c:v>78138100</c:v>
                </c:pt>
                <c:pt idx="4">
                  <c:v>79604400</c:v>
                </c:pt>
                <c:pt idx="5">
                  <c:v>78518600</c:v>
                </c:pt>
                <c:pt idx="6">
                  <c:v>92840000</c:v>
                </c:pt>
                <c:pt idx="7">
                  <c:v>91936500</c:v>
                </c:pt>
                <c:pt idx="8">
                  <c:v>101997000</c:v>
                </c:pt>
                <c:pt idx="9">
                  <c:v>95101800</c:v>
                </c:pt>
                <c:pt idx="10">
                  <c:v>108706800</c:v>
                </c:pt>
                <c:pt idx="11">
                  <c:v>116329900</c:v>
                </c:pt>
                <c:pt idx="12">
                  <c:v>115748000</c:v>
                </c:pt>
                <c:pt idx="13">
                  <c:v>104897407</c:v>
                </c:pt>
                <c:pt idx="14">
                  <c:v>128932860</c:v>
                </c:pt>
                <c:pt idx="15">
                  <c:v>123840460</c:v>
                </c:pt>
                <c:pt idx="16">
                  <c:v>130101900</c:v>
                </c:pt>
                <c:pt idx="17">
                  <c:v>120485700</c:v>
                </c:pt>
                <c:pt idx="18">
                  <c:v>123727500</c:v>
                </c:pt>
                <c:pt idx="19">
                  <c:v>129047600</c:v>
                </c:pt>
                <c:pt idx="20">
                  <c:v>124218500</c:v>
                </c:pt>
                <c:pt idx="21">
                  <c:v>129699400</c:v>
                </c:pt>
                <c:pt idx="22">
                  <c:v>135688300</c:v>
                </c:pt>
                <c:pt idx="23">
                  <c:v>133222000</c:v>
                </c:pt>
                <c:pt idx="24">
                  <c:v>136428000</c:v>
                </c:pt>
                <c:pt idx="25">
                  <c:v>133672700</c:v>
                </c:pt>
                <c:pt idx="26">
                  <c:v>146872200</c:v>
                </c:pt>
                <c:pt idx="27">
                  <c:v>142719300</c:v>
                </c:pt>
                <c:pt idx="28">
                  <c:v>145567200</c:v>
                </c:pt>
                <c:pt idx="29">
                  <c:v>161932900</c:v>
                </c:pt>
                <c:pt idx="30">
                  <c:v>175989400</c:v>
                </c:pt>
                <c:pt idx="31">
                  <c:v>199934000</c:v>
                </c:pt>
                <c:pt idx="32">
                  <c:v>203626000</c:v>
                </c:pt>
                <c:pt idx="33">
                  <c:v>219689500</c:v>
                </c:pt>
                <c:pt idx="34">
                  <c:v>230488000</c:v>
                </c:pt>
                <c:pt idx="35">
                  <c:v>260409100</c:v>
                </c:pt>
                <c:pt idx="36">
                  <c:v>258446100</c:v>
                </c:pt>
                <c:pt idx="37">
                  <c:v>258179400</c:v>
                </c:pt>
                <c:pt idx="38">
                  <c:v>289923000</c:v>
                </c:pt>
                <c:pt idx="39">
                  <c:v>311572000</c:v>
                </c:pt>
                <c:pt idx="40">
                  <c:v>288361000</c:v>
                </c:pt>
                <c:pt idx="41">
                  <c:v>265584800</c:v>
                </c:pt>
                <c:pt idx="42">
                  <c:v>269956000</c:v>
                </c:pt>
                <c:pt idx="43">
                  <c:v>258183000</c:v>
                </c:pt>
                <c:pt idx="44">
                  <c:v>246087000</c:v>
                </c:pt>
                <c:pt idx="45">
                  <c:v>235155000</c:v>
                </c:pt>
                <c:pt idx="46">
                  <c:v>239272000</c:v>
                </c:pt>
                <c:pt idx="47">
                  <c:v>215532000</c:v>
                </c:pt>
                <c:pt idx="48">
                  <c:v>208316000</c:v>
                </c:pt>
                <c:pt idx="49">
                  <c:v>192650000</c:v>
                </c:pt>
                <c:pt idx="50">
                  <c:v>226639000</c:v>
                </c:pt>
                <c:pt idx="51">
                  <c:v>200112000</c:v>
                </c:pt>
                <c:pt idx="52" formatCode="0.00E+00">
                  <c:v>174491000</c:v>
                </c:pt>
                <c:pt idx="53">
                  <c:v>177629237</c:v>
                </c:pt>
                <c:pt idx="54">
                  <c:v>187400000</c:v>
                </c:pt>
              </c:numCache>
            </c:numRef>
          </c:val>
        </c:ser>
        <c:ser>
          <c:idx val="2"/>
          <c:order val="2"/>
          <c:tx>
            <c:strRef>
              <c:f>Sheet1!$B$86</c:f>
              <c:strCache>
                <c:ptCount val="1"/>
                <c:pt idx="0">
                  <c:v>60 days late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Sheet1!$C$86:$BE$86</c:f>
              <c:numCache>
                <c:formatCode>0.000E+00</c:formatCode>
                <c:ptCount val="55"/>
                <c:pt idx="0">
                  <c:v>21480000</c:v>
                </c:pt>
                <c:pt idx="1">
                  <c:v>18805000</c:v>
                </c:pt>
                <c:pt idx="2">
                  <c:v>22089000</c:v>
                </c:pt>
                <c:pt idx="3">
                  <c:v>25836000</c:v>
                </c:pt>
                <c:pt idx="4">
                  <c:v>26463000</c:v>
                </c:pt>
                <c:pt idx="5">
                  <c:v>24297000</c:v>
                </c:pt>
                <c:pt idx="6">
                  <c:v>28624000</c:v>
                </c:pt>
                <c:pt idx="7">
                  <c:v>27931000</c:v>
                </c:pt>
                <c:pt idx="8">
                  <c:v>30938000</c:v>
                </c:pt>
                <c:pt idx="9">
                  <c:v>31578000</c:v>
                </c:pt>
                <c:pt idx="10">
                  <c:v>35281000</c:v>
                </c:pt>
                <c:pt idx="11">
                  <c:v>38495000</c:v>
                </c:pt>
                <c:pt idx="12">
                  <c:v>38854000</c:v>
                </c:pt>
                <c:pt idx="13">
                  <c:v>33937900</c:v>
                </c:pt>
                <c:pt idx="14">
                  <c:v>42177000</c:v>
                </c:pt>
                <c:pt idx="15">
                  <c:v>39862000</c:v>
                </c:pt>
                <c:pt idx="16">
                  <c:v>39902000</c:v>
                </c:pt>
                <c:pt idx="17">
                  <c:v>39273000</c:v>
                </c:pt>
                <c:pt idx="18">
                  <c:v>39673000</c:v>
                </c:pt>
                <c:pt idx="19">
                  <c:v>41174000</c:v>
                </c:pt>
                <c:pt idx="20">
                  <c:v>38753000</c:v>
                </c:pt>
                <c:pt idx="21">
                  <c:v>42722000</c:v>
                </c:pt>
                <c:pt idx="22">
                  <c:v>43651000</c:v>
                </c:pt>
                <c:pt idx="23">
                  <c:v>46871000</c:v>
                </c:pt>
                <c:pt idx="24">
                  <c:v>39358000</c:v>
                </c:pt>
                <c:pt idx="25">
                  <c:v>38256000</c:v>
                </c:pt>
                <c:pt idx="26">
                  <c:v>46763000</c:v>
                </c:pt>
                <c:pt idx="27">
                  <c:v>47134000</c:v>
                </c:pt>
                <c:pt idx="28">
                  <c:v>46657000</c:v>
                </c:pt>
                <c:pt idx="29">
                  <c:v>57508000</c:v>
                </c:pt>
                <c:pt idx="30">
                  <c:v>70121000</c:v>
                </c:pt>
                <c:pt idx="31">
                  <c:v>67424000</c:v>
                </c:pt>
                <c:pt idx="32">
                  <c:v>73748000</c:v>
                </c:pt>
                <c:pt idx="33">
                  <c:v>90166000</c:v>
                </c:pt>
                <c:pt idx="34">
                  <c:v>112876000</c:v>
                </c:pt>
                <c:pt idx="35">
                  <c:v>123322000</c:v>
                </c:pt>
                <c:pt idx="36">
                  <c:v>118310000</c:v>
                </c:pt>
                <c:pt idx="37">
                  <c:v>128306000</c:v>
                </c:pt>
                <c:pt idx="38">
                  <c:v>139222000</c:v>
                </c:pt>
                <c:pt idx="39">
                  <c:v>178428000</c:v>
                </c:pt>
                <c:pt idx="40">
                  <c:v>162289000</c:v>
                </c:pt>
                <c:pt idx="41">
                  <c:v>148541000</c:v>
                </c:pt>
                <c:pt idx="42">
                  <c:v>155023000</c:v>
                </c:pt>
                <c:pt idx="43">
                  <c:v>147724000</c:v>
                </c:pt>
                <c:pt idx="44">
                  <c:v>125943000</c:v>
                </c:pt>
                <c:pt idx="45">
                  <c:v>108682000</c:v>
                </c:pt>
                <c:pt idx="46">
                  <c:v>116871000</c:v>
                </c:pt>
                <c:pt idx="47">
                  <c:v>114992000</c:v>
                </c:pt>
                <c:pt idx="48">
                  <c:v>105096000</c:v>
                </c:pt>
                <c:pt idx="49">
                  <c:v>100734000</c:v>
                </c:pt>
                <c:pt idx="50">
                  <c:v>102133000</c:v>
                </c:pt>
                <c:pt idx="51">
                  <c:v>97038000</c:v>
                </c:pt>
                <c:pt idx="52" formatCode="0.00E+00">
                  <c:v>84677000</c:v>
                </c:pt>
                <c:pt idx="53">
                  <c:v>79705118</c:v>
                </c:pt>
                <c:pt idx="54">
                  <c:v>76330000</c:v>
                </c:pt>
              </c:numCache>
            </c:numRef>
          </c:val>
        </c:ser>
        <c:ser>
          <c:idx val="3"/>
          <c:order val="3"/>
          <c:tx>
            <c:strRef>
              <c:f>Sheet1!$B$87</c:f>
              <c:strCache>
                <c:ptCount val="1"/>
                <c:pt idx="0">
                  <c:v>90 days late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Sheet1!$C$87:$BE$87</c:f>
              <c:numCache>
                <c:formatCode>0.000E+00</c:formatCode>
                <c:ptCount val="55"/>
                <c:pt idx="0">
                  <c:v>11299000</c:v>
                </c:pt>
                <c:pt idx="1">
                  <c:v>9180000</c:v>
                </c:pt>
                <c:pt idx="2">
                  <c:v>11604000</c:v>
                </c:pt>
                <c:pt idx="3">
                  <c:v>12115000</c:v>
                </c:pt>
                <c:pt idx="4">
                  <c:v>13283000</c:v>
                </c:pt>
                <c:pt idx="5">
                  <c:v>11562000</c:v>
                </c:pt>
                <c:pt idx="6">
                  <c:v>10976000</c:v>
                </c:pt>
                <c:pt idx="7">
                  <c:v>14234000</c:v>
                </c:pt>
                <c:pt idx="8">
                  <c:v>16466000</c:v>
                </c:pt>
                <c:pt idx="9">
                  <c:v>14702000</c:v>
                </c:pt>
                <c:pt idx="10">
                  <c:v>17139000</c:v>
                </c:pt>
                <c:pt idx="11">
                  <c:v>19529000</c:v>
                </c:pt>
                <c:pt idx="12">
                  <c:v>18548000</c:v>
                </c:pt>
                <c:pt idx="13">
                  <c:v>16679560</c:v>
                </c:pt>
                <c:pt idx="14">
                  <c:v>19501500</c:v>
                </c:pt>
                <c:pt idx="15">
                  <c:v>21218500</c:v>
                </c:pt>
                <c:pt idx="16">
                  <c:v>20538000</c:v>
                </c:pt>
                <c:pt idx="17">
                  <c:v>19175000</c:v>
                </c:pt>
                <c:pt idx="18">
                  <c:v>19450000</c:v>
                </c:pt>
                <c:pt idx="19">
                  <c:v>21498000</c:v>
                </c:pt>
                <c:pt idx="20">
                  <c:v>19461000</c:v>
                </c:pt>
                <c:pt idx="21">
                  <c:v>18285000</c:v>
                </c:pt>
                <c:pt idx="22">
                  <c:v>20822000</c:v>
                </c:pt>
                <c:pt idx="23">
                  <c:v>21897000</c:v>
                </c:pt>
                <c:pt idx="24">
                  <c:v>20294000</c:v>
                </c:pt>
                <c:pt idx="25">
                  <c:v>19986000</c:v>
                </c:pt>
                <c:pt idx="26">
                  <c:v>22451000</c:v>
                </c:pt>
                <c:pt idx="27">
                  <c:v>24259000</c:v>
                </c:pt>
                <c:pt idx="28">
                  <c:v>20982000</c:v>
                </c:pt>
                <c:pt idx="29">
                  <c:v>22677000</c:v>
                </c:pt>
                <c:pt idx="30">
                  <c:v>34842000</c:v>
                </c:pt>
                <c:pt idx="31">
                  <c:v>39165000</c:v>
                </c:pt>
                <c:pt idx="32">
                  <c:v>42551000</c:v>
                </c:pt>
                <c:pt idx="33">
                  <c:v>47957000</c:v>
                </c:pt>
                <c:pt idx="34">
                  <c:v>53461000</c:v>
                </c:pt>
                <c:pt idx="35">
                  <c:v>76263000</c:v>
                </c:pt>
                <c:pt idx="36">
                  <c:v>84914000</c:v>
                </c:pt>
                <c:pt idx="37">
                  <c:v>68435000</c:v>
                </c:pt>
                <c:pt idx="38">
                  <c:v>84147000</c:v>
                </c:pt>
                <c:pt idx="39">
                  <c:v>103976000</c:v>
                </c:pt>
                <c:pt idx="40">
                  <c:v>110415000</c:v>
                </c:pt>
                <c:pt idx="41">
                  <c:v>113295000</c:v>
                </c:pt>
                <c:pt idx="42">
                  <c:v>95583000</c:v>
                </c:pt>
                <c:pt idx="43">
                  <c:v>108593000</c:v>
                </c:pt>
                <c:pt idx="44">
                  <c:v>89930000</c:v>
                </c:pt>
                <c:pt idx="45">
                  <c:v>82031000</c:v>
                </c:pt>
                <c:pt idx="46">
                  <c:v>79378000</c:v>
                </c:pt>
                <c:pt idx="47">
                  <c:v>71209000</c:v>
                </c:pt>
                <c:pt idx="48">
                  <c:v>68311000</c:v>
                </c:pt>
                <c:pt idx="49">
                  <c:v>57542000</c:v>
                </c:pt>
                <c:pt idx="50">
                  <c:v>67010000</c:v>
                </c:pt>
                <c:pt idx="51">
                  <c:v>61078000</c:v>
                </c:pt>
                <c:pt idx="52" formatCode="0.00E+00">
                  <c:v>57562000</c:v>
                </c:pt>
                <c:pt idx="53">
                  <c:v>45535929</c:v>
                </c:pt>
                <c:pt idx="54">
                  <c:v>48500000</c:v>
                </c:pt>
              </c:numCache>
            </c:numRef>
          </c:val>
        </c:ser>
        <c:ser>
          <c:idx val="4"/>
          <c:order val="4"/>
          <c:tx>
            <c:strRef>
              <c:f>Sheet1!$B$88</c:f>
              <c:strCache>
                <c:ptCount val="1"/>
                <c:pt idx="0">
                  <c:v>120+ days late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Sheet1!$C$88:$BE$88</c:f>
              <c:numCache>
                <c:formatCode>0.000E+00</c:formatCode>
                <c:ptCount val="55"/>
                <c:pt idx="0">
                  <c:v>30750000</c:v>
                </c:pt>
                <c:pt idx="1">
                  <c:v>29505000</c:v>
                </c:pt>
                <c:pt idx="2">
                  <c:v>29553000</c:v>
                </c:pt>
                <c:pt idx="3">
                  <c:v>29392000</c:v>
                </c:pt>
                <c:pt idx="4">
                  <c:v>29707000</c:v>
                </c:pt>
                <c:pt idx="5">
                  <c:v>31605000</c:v>
                </c:pt>
                <c:pt idx="6">
                  <c:v>31684000</c:v>
                </c:pt>
                <c:pt idx="7">
                  <c:v>34804000</c:v>
                </c:pt>
                <c:pt idx="8">
                  <c:v>42200000</c:v>
                </c:pt>
                <c:pt idx="9">
                  <c:v>43030000</c:v>
                </c:pt>
                <c:pt idx="10">
                  <c:v>47720000</c:v>
                </c:pt>
                <c:pt idx="11">
                  <c:v>52670000</c:v>
                </c:pt>
                <c:pt idx="12">
                  <c:v>53160000</c:v>
                </c:pt>
                <c:pt idx="13">
                  <c:v>55585300</c:v>
                </c:pt>
                <c:pt idx="14">
                  <c:v>52282000</c:v>
                </c:pt>
                <c:pt idx="15">
                  <c:v>58852000</c:v>
                </c:pt>
                <c:pt idx="16">
                  <c:v>58320000</c:v>
                </c:pt>
                <c:pt idx="17">
                  <c:v>58710000</c:v>
                </c:pt>
                <c:pt idx="18">
                  <c:v>60130000</c:v>
                </c:pt>
                <c:pt idx="19">
                  <c:v>58450000</c:v>
                </c:pt>
                <c:pt idx="20">
                  <c:v>60830000</c:v>
                </c:pt>
                <c:pt idx="21">
                  <c:v>59090000</c:v>
                </c:pt>
                <c:pt idx="22">
                  <c:v>63100000</c:v>
                </c:pt>
                <c:pt idx="23">
                  <c:v>63330000</c:v>
                </c:pt>
                <c:pt idx="24">
                  <c:v>61840000</c:v>
                </c:pt>
                <c:pt idx="25">
                  <c:v>59740000</c:v>
                </c:pt>
                <c:pt idx="26">
                  <c:v>64300000</c:v>
                </c:pt>
                <c:pt idx="27">
                  <c:v>64390000</c:v>
                </c:pt>
                <c:pt idx="28">
                  <c:v>66230000</c:v>
                </c:pt>
                <c:pt idx="29">
                  <c:v>65680000</c:v>
                </c:pt>
                <c:pt idx="30">
                  <c:v>77990000</c:v>
                </c:pt>
                <c:pt idx="31">
                  <c:v>81330000</c:v>
                </c:pt>
                <c:pt idx="32">
                  <c:v>88590000</c:v>
                </c:pt>
                <c:pt idx="33">
                  <c:v>102320000</c:v>
                </c:pt>
                <c:pt idx="34">
                  <c:v>118182000</c:v>
                </c:pt>
                <c:pt idx="35">
                  <c:v>150220000</c:v>
                </c:pt>
                <c:pt idx="36">
                  <c:v>199980000</c:v>
                </c:pt>
                <c:pt idx="37">
                  <c:v>203270000</c:v>
                </c:pt>
                <c:pt idx="38">
                  <c:v>234610000</c:v>
                </c:pt>
                <c:pt idx="39">
                  <c:v>286330000</c:v>
                </c:pt>
                <c:pt idx="40">
                  <c:v>363010000</c:v>
                </c:pt>
                <c:pt idx="41">
                  <c:v>401450000</c:v>
                </c:pt>
                <c:pt idx="42">
                  <c:v>441790000</c:v>
                </c:pt>
                <c:pt idx="43">
                  <c:v>476870000</c:v>
                </c:pt>
                <c:pt idx="44">
                  <c:v>520120000</c:v>
                </c:pt>
                <c:pt idx="45">
                  <c:v>474650000</c:v>
                </c:pt>
                <c:pt idx="46">
                  <c:v>424010000</c:v>
                </c:pt>
                <c:pt idx="47">
                  <c:v>408160000</c:v>
                </c:pt>
                <c:pt idx="48">
                  <c:v>391840000</c:v>
                </c:pt>
                <c:pt idx="49">
                  <c:v>388700000</c:v>
                </c:pt>
                <c:pt idx="50">
                  <c:v>370660000</c:v>
                </c:pt>
                <c:pt idx="51">
                  <c:v>382720000</c:v>
                </c:pt>
                <c:pt idx="52" formatCode="0.00E+00">
                  <c:v>363285000</c:v>
                </c:pt>
                <c:pt idx="53">
                  <c:v>384900000</c:v>
                </c:pt>
                <c:pt idx="54">
                  <c:v>358500000</c:v>
                </c:pt>
              </c:numCache>
            </c:numRef>
          </c:val>
        </c:ser>
        <c:ser>
          <c:idx val="5"/>
          <c:order val="5"/>
          <c:tx>
            <c:strRef>
              <c:f>Sheet1!$B$89</c:f>
              <c:strCache>
                <c:ptCount val="1"/>
                <c:pt idx="0">
                  <c:v>derogatory</c:v>
                </c:pt>
              </c:strCache>
            </c:strRef>
          </c:tx>
          <c:invertIfNegative val="0"/>
          <c:cat>
            <c:strRef>
              <c:f>Sheet1!$C$83:$BE$83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Sheet1!$C$89:$BE$89</c:f>
              <c:numCache>
                <c:formatCode>0.000E+00</c:formatCode>
                <c:ptCount val="55"/>
                <c:pt idx="0">
                  <c:v>67469800</c:v>
                </c:pt>
                <c:pt idx="1">
                  <c:v>67572200</c:v>
                </c:pt>
                <c:pt idx="2">
                  <c:v>61811500</c:v>
                </c:pt>
                <c:pt idx="3">
                  <c:v>59605000</c:v>
                </c:pt>
                <c:pt idx="4">
                  <c:v>66511000</c:v>
                </c:pt>
                <c:pt idx="5">
                  <c:v>66753000</c:v>
                </c:pt>
                <c:pt idx="6">
                  <c:v>62382200</c:v>
                </c:pt>
                <c:pt idx="7">
                  <c:v>69124200</c:v>
                </c:pt>
                <c:pt idx="8">
                  <c:v>73149600</c:v>
                </c:pt>
                <c:pt idx="9">
                  <c:v>78533000</c:v>
                </c:pt>
                <c:pt idx="10">
                  <c:v>77656000</c:v>
                </c:pt>
                <c:pt idx="11">
                  <c:v>80375000</c:v>
                </c:pt>
                <c:pt idx="12">
                  <c:v>96266000</c:v>
                </c:pt>
                <c:pt idx="13">
                  <c:v>96537000</c:v>
                </c:pt>
                <c:pt idx="14">
                  <c:v>102985400</c:v>
                </c:pt>
                <c:pt idx="15">
                  <c:v>104768200</c:v>
                </c:pt>
                <c:pt idx="16">
                  <c:v>106784800</c:v>
                </c:pt>
                <c:pt idx="17">
                  <c:v>106092300</c:v>
                </c:pt>
                <c:pt idx="18">
                  <c:v>101219000</c:v>
                </c:pt>
                <c:pt idx="19">
                  <c:v>109841700</c:v>
                </c:pt>
                <c:pt idx="20">
                  <c:v>111290700</c:v>
                </c:pt>
                <c:pt idx="21">
                  <c:v>110325400</c:v>
                </c:pt>
                <c:pt idx="22">
                  <c:v>114165000</c:v>
                </c:pt>
                <c:pt idx="23">
                  <c:v>119236000</c:v>
                </c:pt>
                <c:pt idx="24">
                  <c:v>120920000</c:v>
                </c:pt>
                <c:pt idx="25">
                  <c:v>111823000</c:v>
                </c:pt>
                <c:pt idx="26">
                  <c:v>111153000</c:v>
                </c:pt>
                <c:pt idx="27">
                  <c:v>108451000</c:v>
                </c:pt>
                <c:pt idx="28">
                  <c:v>115244000</c:v>
                </c:pt>
                <c:pt idx="29">
                  <c:v>117216000</c:v>
                </c:pt>
                <c:pt idx="30">
                  <c:v>121465000</c:v>
                </c:pt>
                <c:pt idx="31">
                  <c:v>143097000</c:v>
                </c:pt>
                <c:pt idx="32">
                  <c:v>156754000</c:v>
                </c:pt>
                <c:pt idx="33">
                  <c:v>164429000</c:v>
                </c:pt>
                <c:pt idx="34">
                  <c:v>199038000</c:v>
                </c:pt>
                <c:pt idx="35">
                  <c:v>221010000</c:v>
                </c:pt>
                <c:pt idx="36">
                  <c:v>267726000</c:v>
                </c:pt>
                <c:pt idx="37">
                  <c:v>313096000</c:v>
                </c:pt>
                <c:pt idx="38">
                  <c:v>328545000</c:v>
                </c:pt>
                <c:pt idx="39">
                  <c:v>355977000</c:v>
                </c:pt>
                <c:pt idx="40">
                  <c:v>410584000</c:v>
                </c:pt>
                <c:pt idx="41">
                  <c:v>452759000</c:v>
                </c:pt>
                <c:pt idx="42">
                  <c:v>447179000</c:v>
                </c:pt>
                <c:pt idx="43">
                  <c:v>452881000</c:v>
                </c:pt>
                <c:pt idx="44">
                  <c:v>445468000</c:v>
                </c:pt>
                <c:pt idx="45">
                  <c:v>440602000</c:v>
                </c:pt>
                <c:pt idx="46">
                  <c:v>438519000</c:v>
                </c:pt>
                <c:pt idx="47">
                  <c:v>438170000</c:v>
                </c:pt>
                <c:pt idx="48">
                  <c:v>444000000</c:v>
                </c:pt>
                <c:pt idx="49">
                  <c:v>402680000</c:v>
                </c:pt>
                <c:pt idx="50">
                  <c:v>394650000</c:v>
                </c:pt>
                <c:pt idx="51">
                  <c:v>380540000</c:v>
                </c:pt>
                <c:pt idx="52" formatCode="0.00E+00">
                  <c:v>375080000</c:v>
                </c:pt>
                <c:pt idx="53">
                  <c:v>332900000</c:v>
                </c:pt>
                <c:pt idx="54">
                  <c:v>333300000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0081664"/>
        <c:axId val="60083200"/>
      </c:barChart>
      <c:catAx>
        <c:axId val="6008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083200"/>
        <c:crosses val="autoZero"/>
        <c:auto val="1"/>
        <c:lblAlgn val="ctr"/>
        <c:lblOffset val="100"/>
        <c:noMultiLvlLbl val="0"/>
      </c:catAx>
      <c:valAx>
        <c:axId val="600832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6008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3: Flow</a:t>
            </a:r>
            <a:r>
              <a:rPr lang="en-US" baseline="0"/>
              <a:t> delinquency rate by loan type: </a:t>
            </a:r>
          </a:p>
          <a:p>
            <a:pPr>
              <a:defRPr/>
            </a:pPr>
            <a:r>
              <a:rPr lang="en-US" sz="1800" b="1" i="0" baseline="0"/>
              <a:t>annual rate for the preceding 4 quarters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Sheet4!$E$40</c:f>
              <c:strCache>
                <c:ptCount val="1"/>
                <c:pt idx="0">
                  <c:v>AUTO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Sheet4!$F$40:$BD$40</c:f>
              <c:numCache>
                <c:formatCode>0.00%</c:formatCode>
                <c:ptCount val="51"/>
                <c:pt idx="0">
                  <c:v>2.519180263568568E-2</c:v>
                </c:pt>
                <c:pt idx="1">
                  <c:v>2.6529474355761612E-2</c:v>
                </c:pt>
                <c:pt idx="2">
                  <c:v>2.6929717590154376E-2</c:v>
                </c:pt>
                <c:pt idx="3">
                  <c:v>2.7545689859076194E-2</c:v>
                </c:pt>
                <c:pt idx="4">
                  <c:v>2.8083846313229438E-2</c:v>
                </c:pt>
                <c:pt idx="5">
                  <c:v>2.6777125540484472E-2</c:v>
                </c:pt>
                <c:pt idx="6">
                  <c:v>2.7398533036521715E-2</c:v>
                </c:pt>
                <c:pt idx="7">
                  <c:v>2.8254330727826311E-2</c:v>
                </c:pt>
                <c:pt idx="8">
                  <c:v>2.8107152023992863E-2</c:v>
                </c:pt>
                <c:pt idx="9">
                  <c:v>2.8148851912213998E-2</c:v>
                </c:pt>
                <c:pt idx="10">
                  <c:v>2.8085081932346663E-2</c:v>
                </c:pt>
                <c:pt idx="11">
                  <c:v>2.6893016233038955E-2</c:v>
                </c:pt>
                <c:pt idx="12">
                  <c:v>2.5451001623220351E-2</c:v>
                </c:pt>
                <c:pt idx="13">
                  <c:v>2.4968197024671682E-2</c:v>
                </c:pt>
                <c:pt idx="14">
                  <c:v>2.4164682292066766E-2</c:v>
                </c:pt>
                <c:pt idx="15">
                  <c:v>2.3520034833394918E-2</c:v>
                </c:pt>
                <c:pt idx="16">
                  <c:v>2.2588681053060139E-2</c:v>
                </c:pt>
                <c:pt idx="17">
                  <c:v>2.2239106688701923E-2</c:v>
                </c:pt>
                <c:pt idx="18">
                  <c:v>2.1504032676391543E-2</c:v>
                </c:pt>
                <c:pt idx="19">
                  <c:v>2.0991936806515326E-2</c:v>
                </c:pt>
                <c:pt idx="20">
                  <c:v>2.0131093772306648E-2</c:v>
                </c:pt>
                <c:pt idx="21">
                  <c:v>2.0143996261531447E-2</c:v>
                </c:pt>
                <c:pt idx="22">
                  <c:v>2.1288622483493714E-2</c:v>
                </c:pt>
                <c:pt idx="23">
                  <c:v>2.125239940385508E-2</c:v>
                </c:pt>
                <c:pt idx="24">
                  <c:v>2.1822964309131346E-2</c:v>
                </c:pt>
                <c:pt idx="25">
                  <c:v>2.2825135146986055E-2</c:v>
                </c:pt>
                <c:pt idx="26">
                  <c:v>2.3101336157044908E-2</c:v>
                </c:pt>
                <c:pt idx="27">
                  <c:v>2.4313339091872957E-2</c:v>
                </c:pt>
                <c:pt idx="28">
                  <c:v>2.4596838101811798E-2</c:v>
                </c:pt>
                <c:pt idx="29">
                  <c:v>2.4881154052038348E-2</c:v>
                </c:pt>
                <c:pt idx="30">
                  <c:v>2.5479478940458669E-2</c:v>
                </c:pt>
                <c:pt idx="31">
                  <c:v>2.6034576420277303E-2</c:v>
                </c:pt>
                <c:pt idx="32">
                  <c:v>2.6656784471696914E-2</c:v>
                </c:pt>
                <c:pt idx="33">
                  <c:v>2.7362660855442287E-2</c:v>
                </c:pt>
                <c:pt idx="34">
                  <c:v>2.7602592541185536E-2</c:v>
                </c:pt>
                <c:pt idx="35">
                  <c:v>2.8298662657605365E-2</c:v>
                </c:pt>
                <c:pt idx="36">
                  <c:v>2.8761833193130533E-2</c:v>
                </c:pt>
                <c:pt idx="37">
                  <c:v>2.9117849082390148E-2</c:v>
                </c:pt>
                <c:pt idx="38">
                  <c:v>2.9304295776740645E-2</c:v>
                </c:pt>
                <c:pt idx="39">
                  <c:v>2.8494249009105951E-2</c:v>
                </c:pt>
                <c:pt idx="40">
                  <c:v>2.7984390161456957E-2</c:v>
                </c:pt>
                <c:pt idx="41">
                  <c:v>2.6464443358478397E-2</c:v>
                </c:pt>
                <c:pt idx="42">
                  <c:v>2.4191480522176123E-2</c:v>
                </c:pt>
                <c:pt idx="43">
                  <c:v>2.3855766514114671E-2</c:v>
                </c:pt>
                <c:pt idx="44">
                  <c:v>2.2293669957908567E-2</c:v>
                </c:pt>
                <c:pt idx="45">
                  <c:v>2.0850177670498894E-2</c:v>
                </c:pt>
                <c:pt idx="46">
                  <c:v>2.0870502769129551E-2</c:v>
                </c:pt>
                <c:pt idx="47">
                  <c:v>1.9089447736428421E-2</c:v>
                </c:pt>
                <c:pt idx="48">
                  <c:v>1.8748072698016129E-2</c:v>
                </c:pt>
                <c:pt idx="49">
                  <c:v>1.8720943547372498E-2</c:v>
                </c:pt>
                <c:pt idx="50">
                  <c:v>1.792085845443047E-2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Sheet4!$E$41</c:f>
              <c:strCache>
                <c:ptCount val="1"/>
                <c:pt idx="0">
                  <c:v>CC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Sheet4!$F$41:$BD$41</c:f>
              <c:numCache>
                <c:formatCode>0.00%</c:formatCode>
                <c:ptCount val="51"/>
                <c:pt idx="0">
                  <c:v>3.0130713445485208E-2</c:v>
                </c:pt>
                <c:pt idx="1">
                  <c:v>3.0699286681386717E-2</c:v>
                </c:pt>
                <c:pt idx="2">
                  <c:v>2.9239560515211514E-2</c:v>
                </c:pt>
                <c:pt idx="3">
                  <c:v>3.0486460541044629E-2</c:v>
                </c:pt>
                <c:pt idx="4">
                  <c:v>3.132971711777565E-2</c:v>
                </c:pt>
                <c:pt idx="5">
                  <c:v>3.4031240806086209E-2</c:v>
                </c:pt>
                <c:pt idx="6">
                  <c:v>3.5535362969812398E-2</c:v>
                </c:pt>
                <c:pt idx="7">
                  <c:v>3.6418442475640474E-2</c:v>
                </c:pt>
                <c:pt idx="8">
                  <c:v>3.7889855765938778E-2</c:v>
                </c:pt>
                <c:pt idx="9">
                  <c:v>3.7483420347118823E-2</c:v>
                </c:pt>
                <c:pt idx="10">
                  <c:v>3.8153855791179858E-2</c:v>
                </c:pt>
                <c:pt idx="11">
                  <c:v>3.7481378979798301E-2</c:v>
                </c:pt>
                <c:pt idx="12">
                  <c:v>3.6560051349510313E-2</c:v>
                </c:pt>
                <c:pt idx="13">
                  <c:v>3.6520245024100943E-2</c:v>
                </c:pt>
                <c:pt idx="14">
                  <c:v>3.5232521417532123E-2</c:v>
                </c:pt>
                <c:pt idx="15">
                  <c:v>3.6433781776975233E-2</c:v>
                </c:pt>
                <c:pt idx="16">
                  <c:v>3.4757899438618962E-2</c:v>
                </c:pt>
                <c:pt idx="17">
                  <c:v>3.2397605070782945E-2</c:v>
                </c:pt>
                <c:pt idx="18">
                  <c:v>3.1560567910899257E-2</c:v>
                </c:pt>
                <c:pt idx="19">
                  <c:v>2.986546249343993E-2</c:v>
                </c:pt>
                <c:pt idx="20">
                  <c:v>2.8592020948428474E-2</c:v>
                </c:pt>
                <c:pt idx="21">
                  <c:v>2.8599998927521828E-2</c:v>
                </c:pt>
                <c:pt idx="22">
                  <c:v>2.9196234814314617E-2</c:v>
                </c:pt>
                <c:pt idx="23">
                  <c:v>2.673857904912981E-2</c:v>
                </c:pt>
                <c:pt idx="24">
                  <c:v>2.6647201939395439E-2</c:v>
                </c:pt>
                <c:pt idx="25">
                  <c:v>2.6365441899209033E-2</c:v>
                </c:pt>
                <c:pt idx="26">
                  <c:v>2.584920951251201E-2</c:v>
                </c:pt>
                <c:pt idx="27">
                  <c:v>2.7422167690417061E-2</c:v>
                </c:pt>
                <c:pt idx="28">
                  <c:v>2.7737609352979753E-2</c:v>
                </c:pt>
                <c:pt idx="29">
                  <c:v>2.799026627756664E-2</c:v>
                </c:pt>
                <c:pt idx="30">
                  <c:v>2.8040546058791697E-2</c:v>
                </c:pt>
                <c:pt idx="31">
                  <c:v>2.8212835012924049E-2</c:v>
                </c:pt>
                <c:pt idx="32">
                  <c:v>2.9518021883892166E-2</c:v>
                </c:pt>
                <c:pt idx="33">
                  <c:v>3.136503612721437E-2</c:v>
                </c:pt>
                <c:pt idx="34">
                  <c:v>3.2555619235394469E-2</c:v>
                </c:pt>
                <c:pt idx="35">
                  <c:v>3.4755668636123102E-2</c:v>
                </c:pt>
                <c:pt idx="36">
                  <c:v>3.6514148774831112E-2</c:v>
                </c:pt>
                <c:pt idx="37">
                  <c:v>3.6582500255556254E-2</c:v>
                </c:pt>
                <c:pt idx="38">
                  <c:v>3.7624178285786972E-2</c:v>
                </c:pt>
                <c:pt idx="39">
                  <c:v>3.7765929318213792E-2</c:v>
                </c:pt>
                <c:pt idx="40">
                  <c:v>3.6825026210318107E-2</c:v>
                </c:pt>
                <c:pt idx="41">
                  <c:v>3.6272439433666481E-2</c:v>
                </c:pt>
                <c:pt idx="42">
                  <c:v>3.4060606752090952E-2</c:v>
                </c:pt>
                <c:pt idx="43">
                  <c:v>3.1239556064829685E-2</c:v>
                </c:pt>
                <c:pt idx="44">
                  <c:v>2.8750136580536125E-2</c:v>
                </c:pt>
                <c:pt idx="45">
                  <c:v>2.6142445856674381E-2</c:v>
                </c:pt>
                <c:pt idx="46">
                  <c:v>2.5123959494516089E-2</c:v>
                </c:pt>
                <c:pt idx="47">
                  <c:v>2.4023635306326181E-2</c:v>
                </c:pt>
                <c:pt idx="48">
                  <c:v>2.2828663169830336E-2</c:v>
                </c:pt>
                <c:pt idx="49">
                  <c:v>2.2162534241509206E-2</c:v>
                </c:pt>
                <c:pt idx="50">
                  <c:v>2.1289854367881732E-2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Sheet4!$E$42</c:f>
              <c:strCache>
                <c:ptCount val="1"/>
                <c:pt idx="0">
                  <c:v>MORTAGE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Sheet4!$F$42:$BD$42</c:f>
              <c:numCache>
                <c:formatCode>0.00%</c:formatCode>
                <c:ptCount val="51"/>
                <c:pt idx="0">
                  <c:v>1.4419120090962127E-2</c:v>
                </c:pt>
                <c:pt idx="1">
                  <c:v>1.4307829768381483E-2</c:v>
                </c:pt>
                <c:pt idx="2">
                  <c:v>1.4349065030552784E-2</c:v>
                </c:pt>
                <c:pt idx="3">
                  <c:v>1.4637065901632922E-2</c:v>
                </c:pt>
                <c:pt idx="4">
                  <c:v>1.512650057315983E-2</c:v>
                </c:pt>
                <c:pt idx="5">
                  <c:v>1.5547312755900947E-2</c:v>
                </c:pt>
                <c:pt idx="6">
                  <c:v>1.6282133199030633E-2</c:v>
                </c:pt>
                <c:pt idx="7">
                  <c:v>1.6970611539037915E-2</c:v>
                </c:pt>
                <c:pt idx="8">
                  <c:v>1.7244223287241314E-2</c:v>
                </c:pt>
                <c:pt idx="9">
                  <c:v>1.7087228434710968E-2</c:v>
                </c:pt>
                <c:pt idx="10">
                  <c:v>1.7503471640932525E-2</c:v>
                </c:pt>
                <c:pt idx="11">
                  <c:v>1.7147684785734828E-2</c:v>
                </c:pt>
                <c:pt idx="12">
                  <c:v>1.7012200334696918E-2</c:v>
                </c:pt>
                <c:pt idx="13">
                  <c:v>1.7580239544570532E-2</c:v>
                </c:pt>
                <c:pt idx="14">
                  <c:v>1.6420257108973345E-2</c:v>
                </c:pt>
                <c:pt idx="15">
                  <c:v>1.6430033054862164E-2</c:v>
                </c:pt>
                <c:pt idx="16">
                  <c:v>1.5402372971770632E-2</c:v>
                </c:pt>
                <c:pt idx="17">
                  <c:v>1.535503600463998E-2</c:v>
                </c:pt>
                <c:pt idx="18">
                  <c:v>1.5256950238946259E-2</c:v>
                </c:pt>
                <c:pt idx="19">
                  <c:v>1.5016450424562672E-2</c:v>
                </c:pt>
                <c:pt idx="20">
                  <c:v>1.4820284243278374E-2</c:v>
                </c:pt>
                <c:pt idx="21">
                  <c:v>1.4441178683063492E-2</c:v>
                </c:pt>
                <c:pt idx="22">
                  <c:v>1.4163956754497458E-2</c:v>
                </c:pt>
                <c:pt idx="23">
                  <c:v>1.4070869970234203E-2</c:v>
                </c:pt>
                <c:pt idx="24">
                  <c:v>1.4325759047611245E-2</c:v>
                </c:pt>
                <c:pt idx="25">
                  <c:v>1.4804885424844537E-2</c:v>
                </c:pt>
                <c:pt idx="26">
                  <c:v>1.5618986184765728E-2</c:v>
                </c:pt>
                <c:pt idx="27">
                  <c:v>1.6614781202581475E-2</c:v>
                </c:pt>
                <c:pt idx="28">
                  <c:v>1.8224186674248046E-2</c:v>
                </c:pt>
                <c:pt idx="29">
                  <c:v>1.9744758503727269E-2</c:v>
                </c:pt>
                <c:pt idx="30">
                  <c:v>2.1487628378950088E-2</c:v>
                </c:pt>
                <c:pt idx="31">
                  <c:v>2.3707610222620384E-2</c:v>
                </c:pt>
                <c:pt idx="32">
                  <c:v>2.509277333654808E-2</c:v>
                </c:pt>
                <c:pt idx="33">
                  <c:v>2.6474515577190605E-2</c:v>
                </c:pt>
                <c:pt idx="34">
                  <c:v>2.8140188701880127E-2</c:v>
                </c:pt>
                <c:pt idx="35">
                  <c:v>3.0465967268313153E-2</c:v>
                </c:pt>
                <c:pt idx="36">
                  <c:v>3.2366366397485864E-2</c:v>
                </c:pt>
                <c:pt idx="37">
                  <c:v>3.3790917609401831E-2</c:v>
                </c:pt>
                <c:pt idx="38">
                  <c:v>3.3826310210809327E-2</c:v>
                </c:pt>
                <c:pt idx="39">
                  <c:v>3.2037719531077938E-2</c:v>
                </c:pt>
                <c:pt idx="40">
                  <c:v>3.1162334418774223E-2</c:v>
                </c:pt>
                <c:pt idx="41">
                  <c:v>2.9634313900281654E-2</c:v>
                </c:pt>
                <c:pt idx="42">
                  <c:v>2.8843591666481452E-2</c:v>
                </c:pt>
                <c:pt idx="43">
                  <c:v>2.8062758116543591E-2</c:v>
                </c:pt>
                <c:pt idx="44">
                  <c:v>2.6820035768957272E-2</c:v>
                </c:pt>
                <c:pt idx="45">
                  <c:v>2.5202746640626911E-2</c:v>
                </c:pt>
                <c:pt idx="46">
                  <c:v>2.4464440798628619E-2</c:v>
                </c:pt>
                <c:pt idx="47">
                  <c:v>2.3376021001022474E-2</c:v>
                </c:pt>
                <c:pt idx="48">
                  <c:v>2.1967883019931078E-2</c:v>
                </c:pt>
                <c:pt idx="49">
                  <c:v>2.1619323148278406E-2</c:v>
                </c:pt>
                <c:pt idx="50">
                  <c:v>2.0072352131842188E-2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Sheet4!$E$43</c:f>
              <c:strCache>
                <c:ptCount val="1"/>
                <c:pt idx="0">
                  <c:v>HELOC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Sheet4!$F$43:$BD$43</c:f>
              <c:numCache>
                <c:formatCode>0.00%</c:formatCode>
                <c:ptCount val="51"/>
                <c:pt idx="0">
                  <c:v>1.5713451720567175E-2</c:v>
                </c:pt>
                <c:pt idx="1">
                  <c:v>1.4115153754382419E-2</c:v>
                </c:pt>
                <c:pt idx="2">
                  <c:v>1.3288216476220641E-2</c:v>
                </c:pt>
                <c:pt idx="3">
                  <c:v>1.3978616430789693E-2</c:v>
                </c:pt>
                <c:pt idx="4">
                  <c:v>1.3891796339237846E-2</c:v>
                </c:pt>
                <c:pt idx="5">
                  <c:v>1.4135570943074376E-2</c:v>
                </c:pt>
                <c:pt idx="6">
                  <c:v>1.3365550119328403E-2</c:v>
                </c:pt>
                <c:pt idx="7">
                  <c:v>1.1813883325786917E-2</c:v>
                </c:pt>
                <c:pt idx="8">
                  <c:v>1.1273615019219323E-2</c:v>
                </c:pt>
                <c:pt idx="9">
                  <c:v>1.0035284393379319E-2</c:v>
                </c:pt>
                <c:pt idx="10">
                  <c:v>9.0794730911145094E-3</c:v>
                </c:pt>
                <c:pt idx="11">
                  <c:v>8.8401024972912419E-3</c:v>
                </c:pt>
                <c:pt idx="12">
                  <c:v>8.3367464233051781E-3</c:v>
                </c:pt>
                <c:pt idx="13">
                  <c:v>8.1284309341443789E-3</c:v>
                </c:pt>
                <c:pt idx="14">
                  <c:v>7.5003387811246342E-3</c:v>
                </c:pt>
                <c:pt idx="15">
                  <c:v>6.2451319794242085E-3</c:v>
                </c:pt>
                <c:pt idx="16">
                  <c:v>5.5552525444810793E-3</c:v>
                </c:pt>
                <c:pt idx="17">
                  <c:v>5.2771120787333762E-3</c:v>
                </c:pt>
                <c:pt idx="18">
                  <c:v>5.0368430281615148E-3</c:v>
                </c:pt>
                <c:pt idx="19">
                  <c:v>5.2942947667029465E-3</c:v>
                </c:pt>
                <c:pt idx="20">
                  <c:v>5.5826361433003327E-3</c:v>
                </c:pt>
                <c:pt idx="21">
                  <c:v>5.2918907811971578E-3</c:v>
                </c:pt>
                <c:pt idx="22">
                  <c:v>5.0155831432136724E-3</c:v>
                </c:pt>
                <c:pt idx="23">
                  <c:v>4.8820779464300405E-3</c:v>
                </c:pt>
                <c:pt idx="24">
                  <c:v>5.1455743384749199E-3</c:v>
                </c:pt>
                <c:pt idx="25">
                  <c:v>6.2771864664511109E-3</c:v>
                </c:pt>
                <c:pt idx="26">
                  <c:v>7.1428080243239895E-3</c:v>
                </c:pt>
                <c:pt idx="27">
                  <c:v>7.6821857981007524E-3</c:v>
                </c:pt>
                <c:pt idx="28">
                  <c:v>8.9957505164083903E-3</c:v>
                </c:pt>
                <c:pt idx="29">
                  <c:v>9.4104231717012116E-3</c:v>
                </c:pt>
                <c:pt idx="30">
                  <c:v>1.0383202028989236E-2</c:v>
                </c:pt>
                <c:pt idx="31">
                  <c:v>1.182356782590247E-2</c:v>
                </c:pt>
                <c:pt idx="32">
                  <c:v>1.3003432835324928E-2</c:v>
                </c:pt>
                <c:pt idx="33">
                  <c:v>1.479011382645502E-2</c:v>
                </c:pt>
                <c:pt idx="34">
                  <c:v>1.7297938325956337E-2</c:v>
                </c:pt>
                <c:pt idx="35">
                  <c:v>1.9374919582462742E-2</c:v>
                </c:pt>
                <c:pt idx="36">
                  <c:v>1.9923551058513574E-2</c:v>
                </c:pt>
                <c:pt idx="37">
                  <c:v>2.0347030565426846E-2</c:v>
                </c:pt>
                <c:pt idx="38">
                  <c:v>1.9065517960384831E-2</c:v>
                </c:pt>
                <c:pt idx="39">
                  <c:v>1.7712106545623725E-2</c:v>
                </c:pt>
                <c:pt idx="40">
                  <c:v>1.6572249066725147E-2</c:v>
                </c:pt>
                <c:pt idx="41">
                  <c:v>1.4994974673365628E-2</c:v>
                </c:pt>
                <c:pt idx="42">
                  <c:v>1.4565298193515841E-2</c:v>
                </c:pt>
                <c:pt idx="43">
                  <c:v>1.4011634878933078E-2</c:v>
                </c:pt>
                <c:pt idx="44">
                  <c:v>1.3538660124887688E-2</c:v>
                </c:pt>
                <c:pt idx="45">
                  <c:v>1.2917925293750798E-2</c:v>
                </c:pt>
                <c:pt idx="46">
                  <c:v>1.4029269177404213E-2</c:v>
                </c:pt>
                <c:pt idx="47">
                  <c:v>1.2957681832893524E-2</c:v>
                </c:pt>
                <c:pt idx="48">
                  <c:v>1.3223709850571865E-2</c:v>
                </c:pt>
                <c:pt idx="49">
                  <c:v>1.317347093503228E-2</c:v>
                </c:pt>
                <c:pt idx="50">
                  <c:v>1.0219845676963967E-2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Sheet4!$E$44</c:f>
              <c:strCache>
                <c:ptCount val="1"/>
                <c:pt idx="0">
                  <c:v>STUDENT LOAN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Sheet4!$F$44:$BD$44</c:f>
              <c:numCache>
                <c:formatCode>0.00%</c:formatCode>
                <c:ptCount val="51"/>
                <c:pt idx="0">
                  <c:v>4.9734311655382626E-2</c:v>
                </c:pt>
                <c:pt idx="1">
                  <c:v>5.7123577199682155E-2</c:v>
                </c:pt>
                <c:pt idx="2">
                  <c:v>5.3872387112298505E-2</c:v>
                </c:pt>
                <c:pt idx="3">
                  <c:v>5.5606109983778407E-2</c:v>
                </c:pt>
                <c:pt idx="4">
                  <c:v>5.6529646773590146E-2</c:v>
                </c:pt>
                <c:pt idx="5">
                  <c:v>5.280602565099992E-2</c:v>
                </c:pt>
                <c:pt idx="6">
                  <c:v>5.9677616908149753E-2</c:v>
                </c:pt>
                <c:pt idx="7">
                  <c:v>6.012002826114303E-2</c:v>
                </c:pt>
                <c:pt idx="8">
                  <c:v>5.6959433961941308E-2</c:v>
                </c:pt>
                <c:pt idx="9">
                  <c:v>5.2170378858418832E-2</c:v>
                </c:pt>
                <c:pt idx="10">
                  <c:v>4.8326672786776825E-2</c:v>
                </c:pt>
                <c:pt idx="11">
                  <c:v>4.5569269567626546E-2</c:v>
                </c:pt>
                <c:pt idx="12">
                  <c:v>4.8007174128818775E-2</c:v>
                </c:pt>
                <c:pt idx="13">
                  <c:v>4.4030333462230606E-2</c:v>
                </c:pt>
                <c:pt idx="14">
                  <c:v>3.6462228235165837E-2</c:v>
                </c:pt>
                <c:pt idx="15">
                  <c:v>3.2946560415289906E-2</c:v>
                </c:pt>
                <c:pt idx="16">
                  <c:v>2.5100105334189087E-2</c:v>
                </c:pt>
                <c:pt idx="17">
                  <c:v>2.3541648157986747E-2</c:v>
                </c:pt>
                <c:pt idx="18">
                  <c:v>2.8470131208787393E-2</c:v>
                </c:pt>
                <c:pt idx="19">
                  <c:v>2.8498268673866498E-2</c:v>
                </c:pt>
                <c:pt idx="20">
                  <c:v>2.9559413917091052E-2</c:v>
                </c:pt>
                <c:pt idx="21">
                  <c:v>3.4922310779636853E-2</c:v>
                </c:pt>
                <c:pt idx="22">
                  <c:v>3.1134271744280226E-2</c:v>
                </c:pt>
                <c:pt idx="23">
                  <c:v>3.0579536631107202E-2</c:v>
                </c:pt>
                <c:pt idx="24">
                  <c:v>3.2025663557894421E-2</c:v>
                </c:pt>
                <c:pt idx="25">
                  <c:v>2.9694664040752942E-2</c:v>
                </c:pt>
                <c:pt idx="26">
                  <c:v>2.907697351081636E-2</c:v>
                </c:pt>
                <c:pt idx="27">
                  <c:v>3.1692591918129849E-2</c:v>
                </c:pt>
                <c:pt idx="28">
                  <c:v>3.1502510464210785E-2</c:v>
                </c:pt>
                <c:pt idx="29">
                  <c:v>3.2670275702734036E-2</c:v>
                </c:pt>
                <c:pt idx="30">
                  <c:v>3.5859308537708572E-2</c:v>
                </c:pt>
                <c:pt idx="31">
                  <c:v>3.5069309743827146E-2</c:v>
                </c:pt>
                <c:pt idx="32">
                  <c:v>3.5220080415340277E-2</c:v>
                </c:pt>
                <c:pt idx="33">
                  <c:v>3.3161693142597003E-2</c:v>
                </c:pt>
                <c:pt idx="34">
                  <c:v>3.0807184981069168E-2</c:v>
                </c:pt>
                <c:pt idx="35">
                  <c:v>2.9834167759796738E-2</c:v>
                </c:pt>
                <c:pt idx="36">
                  <c:v>2.9464340525329459E-2</c:v>
                </c:pt>
                <c:pt idx="37">
                  <c:v>3.0001121704381992E-2</c:v>
                </c:pt>
                <c:pt idx="38">
                  <c:v>2.9945951514202488E-2</c:v>
                </c:pt>
                <c:pt idx="39">
                  <c:v>3.0788625949945338E-2</c:v>
                </c:pt>
                <c:pt idx="40">
                  <c:v>3.2295803600623722E-2</c:v>
                </c:pt>
                <c:pt idx="41">
                  <c:v>3.405491464372766E-2</c:v>
                </c:pt>
                <c:pt idx="42">
                  <c:v>3.5156586531119166E-2</c:v>
                </c:pt>
                <c:pt idx="43">
                  <c:v>3.5198563839960409E-2</c:v>
                </c:pt>
                <c:pt idx="44">
                  <c:v>3.4567793503304106E-2</c:v>
                </c:pt>
                <c:pt idx="45">
                  <c:v>3.4878147454248887E-2</c:v>
                </c:pt>
                <c:pt idx="46">
                  <c:v>3.1378917512229085E-2</c:v>
                </c:pt>
                <c:pt idx="47">
                  <c:v>2.8255917060746115E-2</c:v>
                </c:pt>
                <c:pt idx="48">
                  <c:v>2.4472071790051779E-2</c:v>
                </c:pt>
                <c:pt idx="49">
                  <c:v>2.1532225689126272E-2</c:v>
                </c:pt>
                <c:pt idx="50">
                  <c:v>3.0238104871301293E-2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Sheet4!$E$45</c:f>
              <c:strCache>
                <c:ptCount val="1"/>
                <c:pt idx="0">
                  <c:v>OTHER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Sheet4!$F$45:$BD$45</c:f>
              <c:numCache>
                <c:formatCode>0.00%</c:formatCode>
                <c:ptCount val="51"/>
                <c:pt idx="0">
                  <c:v>2.6465235949807785E-2</c:v>
                </c:pt>
                <c:pt idx="1">
                  <c:v>2.8784740673430106E-2</c:v>
                </c:pt>
                <c:pt idx="2">
                  <c:v>3.1359386140854914E-2</c:v>
                </c:pt>
                <c:pt idx="3">
                  <c:v>2.9580718099025335E-2</c:v>
                </c:pt>
                <c:pt idx="4">
                  <c:v>2.8459779571194704E-2</c:v>
                </c:pt>
                <c:pt idx="5">
                  <c:v>2.8496530687414985E-2</c:v>
                </c:pt>
                <c:pt idx="6">
                  <c:v>2.7362427171565968E-2</c:v>
                </c:pt>
                <c:pt idx="7">
                  <c:v>2.8682858462205384E-2</c:v>
                </c:pt>
                <c:pt idx="8">
                  <c:v>2.8911265800875018E-2</c:v>
                </c:pt>
                <c:pt idx="9">
                  <c:v>2.9634817542086443E-2</c:v>
                </c:pt>
                <c:pt idx="10">
                  <c:v>3.1474399494295112E-2</c:v>
                </c:pt>
                <c:pt idx="11">
                  <c:v>3.1550812099272255E-2</c:v>
                </c:pt>
                <c:pt idx="12">
                  <c:v>3.1770664402119453E-2</c:v>
                </c:pt>
                <c:pt idx="13">
                  <c:v>3.1749942455838336E-2</c:v>
                </c:pt>
                <c:pt idx="14">
                  <c:v>2.9935551906795105E-2</c:v>
                </c:pt>
                <c:pt idx="15">
                  <c:v>2.9268658046684146E-2</c:v>
                </c:pt>
                <c:pt idx="16">
                  <c:v>2.9338441999659473E-2</c:v>
                </c:pt>
                <c:pt idx="17">
                  <c:v>2.7744129878309785E-2</c:v>
                </c:pt>
                <c:pt idx="18">
                  <c:v>2.7539259413473426E-2</c:v>
                </c:pt>
                <c:pt idx="19">
                  <c:v>2.7360438866787042E-2</c:v>
                </c:pt>
                <c:pt idx="20">
                  <c:v>2.619095230939477E-2</c:v>
                </c:pt>
                <c:pt idx="21">
                  <c:v>2.6087126643280643E-2</c:v>
                </c:pt>
                <c:pt idx="22">
                  <c:v>2.6076772695598906E-2</c:v>
                </c:pt>
                <c:pt idx="23">
                  <c:v>2.5569220751553275E-2</c:v>
                </c:pt>
                <c:pt idx="24">
                  <c:v>2.5514282432050745E-2</c:v>
                </c:pt>
                <c:pt idx="25">
                  <c:v>2.5706540344294277E-2</c:v>
                </c:pt>
                <c:pt idx="26">
                  <c:v>2.4428462816901694E-2</c:v>
                </c:pt>
                <c:pt idx="27">
                  <c:v>2.345789299193227E-2</c:v>
                </c:pt>
                <c:pt idx="28">
                  <c:v>2.3161848477591441E-2</c:v>
                </c:pt>
                <c:pt idx="29">
                  <c:v>2.3723265358416901E-2</c:v>
                </c:pt>
                <c:pt idx="30">
                  <c:v>2.5965062316508199E-2</c:v>
                </c:pt>
                <c:pt idx="31">
                  <c:v>2.8256338042705838E-2</c:v>
                </c:pt>
                <c:pt idx="32">
                  <c:v>3.0744385170335422E-2</c:v>
                </c:pt>
                <c:pt idx="33">
                  <c:v>3.1382886609942193E-2</c:v>
                </c:pt>
                <c:pt idx="34">
                  <c:v>3.4284895484103614E-2</c:v>
                </c:pt>
                <c:pt idx="35">
                  <c:v>3.6209904223648504E-2</c:v>
                </c:pt>
                <c:pt idx="36">
                  <c:v>3.9339018458680187E-2</c:v>
                </c:pt>
                <c:pt idx="37">
                  <c:v>4.021613466985674E-2</c:v>
                </c:pt>
                <c:pt idx="38">
                  <c:v>3.8329628504379563E-2</c:v>
                </c:pt>
                <c:pt idx="39">
                  <c:v>3.8874234943984322E-2</c:v>
                </c:pt>
                <c:pt idx="40">
                  <c:v>3.5896259033888558E-2</c:v>
                </c:pt>
                <c:pt idx="41">
                  <c:v>3.5359008065284969E-2</c:v>
                </c:pt>
                <c:pt idx="42">
                  <c:v>3.8248606903862115E-2</c:v>
                </c:pt>
                <c:pt idx="43">
                  <c:v>3.598621208718597E-2</c:v>
                </c:pt>
                <c:pt idx="44">
                  <c:v>3.3879742627304761E-2</c:v>
                </c:pt>
                <c:pt idx="45">
                  <c:v>3.5008313388896851E-2</c:v>
                </c:pt>
                <c:pt idx="46">
                  <c:v>3.3856488690774372E-2</c:v>
                </c:pt>
                <c:pt idx="47">
                  <c:v>3.354109976087092E-2</c:v>
                </c:pt>
                <c:pt idx="48">
                  <c:v>3.1737335987192569E-2</c:v>
                </c:pt>
                <c:pt idx="49">
                  <c:v>2.9372081191213928E-2</c:v>
                </c:pt>
                <c:pt idx="50">
                  <c:v>2.5869735637635932E-2</c:v>
                </c:pt>
              </c:numCache>
            </c:numRef>
          </c:val>
          <c:smooth val="0"/>
        </c:ser>
        <c:ser>
          <c:idx val="5"/>
          <c:order val="6"/>
          <c:tx>
            <c:strRef>
              <c:f>Sheet4!$E$46</c:f>
              <c:strCache>
                <c:ptCount val="1"/>
                <c:pt idx="0">
                  <c:v>ALL</c:v>
                </c:pt>
              </c:strCache>
            </c:strRef>
          </c:tx>
          <c:marker>
            <c:symbol val="none"/>
          </c:marker>
          <c:cat>
            <c:strRef>
              <c:f>Sheet4!$F$39:$BD$39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Sheet4!$F$46:$BD$46</c:f>
              <c:numCache>
                <c:formatCode>0.00%</c:formatCode>
                <c:ptCount val="51"/>
                <c:pt idx="0">
                  <c:v>1.5734281247679293E-2</c:v>
                </c:pt>
                <c:pt idx="1">
                  <c:v>1.6047678607148726E-2</c:v>
                </c:pt>
                <c:pt idx="2">
                  <c:v>1.6096071440017956E-2</c:v>
                </c:pt>
                <c:pt idx="3">
                  <c:v>1.6439827124717813E-2</c:v>
                </c:pt>
                <c:pt idx="4">
                  <c:v>1.6583976360723882E-2</c:v>
                </c:pt>
                <c:pt idx="5">
                  <c:v>1.6932801841904453E-2</c:v>
                </c:pt>
                <c:pt idx="6">
                  <c:v>1.773108054138637E-2</c:v>
                </c:pt>
                <c:pt idx="7">
                  <c:v>1.8416718609486373E-2</c:v>
                </c:pt>
                <c:pt idx="8">
                  <c:v>1.8754623285599247E-2</c:v>
                </c:pt>
                <c:pt idx="9">
                  <c:v>1.8397843687074342E-2</c:v>
                </c:pt>
                <c:pt idx="10">
                  <c:v>1.8750467093272521E-2</c:v>
                </c:pt>
                <c:pt idx="11">
                  <c:v>1.8163515076820597E-2</c:v>
                </c:pt>
                <c:pt idx="12">
                  <c:v>1.7812022838296214E-2</c:v>
                </c:pt>
                <c:pt idx="13">
                  <c:v>1.803335867696941E-2</c:v>
                </c:pt>
                <c:pt idx="14">
                  <c:v>1.6689056507791542E-2</c:v>
                </c:pt>
                <c:pt idx="15">
                  <c:v>1.6668154005214222E-2</c:v>
                </c:pt>
                <c:pt idx="16">
                  <c:v>1.5774214857892401E-2</c:v>
                </c:pt>
                <c:pt idx="17">
                  <c:v>1.5484720121765588E-2</c:v>
                </c:pt>
                <c:pt idx="18">
                  <c:v>1.5464918947479041E-2</c:v>
                </c:pt>
                <c:pt idx="19">
                  <c:v>1.510708275724248E-2</c:v>
                </c:pt>
                <c:pt idx="20">
                  <c:v>1.4777059595035643E-2</c:v>
                </c:pt>
                <c:pt idx="21">
                  <c:v>1.4472828341125158E-2</c:v>
                </c:pt>
                <c:pt idx="22">
                  <c:v>1.4354316527537204E-2</c:v>
                </c:pt>
                <c:pt idx="23">
                  <c:v>1.4072805277516146E-2</c:v>
                </c:pt>
                <c:pt idx="24">
                  <c:v>1.433825182726078E-2</c:v>
                </c:pt>
                <c:pt idx="25">
                  <c:v>1.4945149255516658E-2</c:v>
                </c:pt>
                <c:pt idx="26">
                  <c:v>1.5453083742864528E-2</c:v>
                </c:pt>
                <c:pt idx="27">
                  <c:v>1.6368272225325966E-2</c:v>
                </c:pt>
                <c:pt idx="28">
                  <c:v>1.749349148107382E-2</c:v>
                </c:pt>
                <c:pt idx="29">
                  <c:v>1.8554037141858382E-2</c:v>
                </c:pt>
                <c:pt idx="30">
                  <c:v>2.0079072923134773E-2</c:v>
                </c:pt>
                <c:pt idx="31">
                  <c:v>2.1787483233570916E-2</c:v>
                </c:pt>
                <c:pt idx="32">
                  <c:v>2.3286677607331888E-2</c:v>
                </c:pt>
                <c:pt idx="33">
                  <c:v>2.4379323360333313E-2</c:v>
                </c:pt>
                <c:pt idx="34">
                  <c:v>2.5750210230271419E-2</c:v>
                </c:pt>
                <c:pt idx="35">
                  <c:v>2.7839795026257615E-2</c:v>
                </c:pt>
                <c:pt idx="36">
                  <c:v>2.9142341978538284E-2</c:v>
                </c:pt>
                <c:pt idx="37">
                  <c:v>3.022853188520214E-2</c:v>
                </c:pt>
                <c:pt idx="38">
                  <c:v>3.0027098265069579E-2</c:v>
                </c:pt>
                <c:pt idx="39">
                  <c:v>2.8819535917569444E-2</c:v>
                </c:pt>
                <c:pt idx="40">
                  <c:v>2.7746614440293631E-2</c:v>
                </c:pt>
                <c:pt idx="41">
                  <c:v>2.6357050407096887E-2</c:v>
                </c:pt>
                <c:pt idx="42">
                  <c:v>2.5620476543237066E-2</c:v>
                </c:pt>
                <c:pt idx="43">
                  <c:v>2.4427521996743563E-2</c:v>
                </c:pt>
                <c:pt idx="44">
                  <c:v>2.3325274986002498E-2</c:v>
                </c:pt>
                <c:pt idx="45">
                  <c:v>2.2023909648590398E-2</c:v>
                </c:pt>
                <c:pt idx="46">
                  <c:v>2.1343448182054515E-2</c:v>
                </c:pt>
                <c:pt idx="47">
                  <c:v>2.0258599516669994E-2</c:v>
                </c:pt>
                <c:pt idx="48">
                  <c:v>1.9080022607365167E-2</c:v>
                </c:pt>
                <c:pt idx="49">
                  <c:v>1.8771030966985274E-2</c:v>
                </c:pt>
                <c:pt idx="50">
                  <c:v>1.7978544560431027E-2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461440"/>
        <c:axId val="60462976"/>
      </c:lineChart>
      <c:catAx>
        <c:axId val="6046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60462976"/>
        <c:crosses val="autoZero"/>
        <c:auto val="1"/>
        <c:lblAlgn val="ctr"/>
        <c:lblOffset val="100"/>
        <c:tickMarkSkip val="2"/>
        <c:noMultiLvlLbl val="0"/>
      </c:catAx>
      <c:valAx>
        <c:axId val="60462976"/>
        <c:scaling>
          <c:orientation val="minMax"/>
        </c:scaling>
        <c:delete val="0"/>
        <c:axPos val="l"/>
        <c:majorGridlines/>
        <c:numFmt formatCode="0.0%" sourceLinked="0"/>
        <c:majorTickMark val="none"/>
        <c:minorTickMark val="none"/>
        <c:tickLblPos val="nextTo"/>
        <c:spPr>
          <a:ln w="9525">
            <a:noFill/>
          </a:ln>
        </c:spPr>
        <c:crossAx val="604614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Figure 4: Number of new foreclosures and bankruptcies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Sheet1!$D$125</c:f>
              <c:strCache>
                <c:ptCount val="1"/>
                <c:pt idx="0">
                  <c:v>foreclosure</c:v>
                </c:pt>
              </c:strCache>
            </c:strRef>
          </c:tx>
          <c:invertIfNegative val="0"/>
          <c:cat>
            <c:strRef>
              <c:f>Sheet1!$E$124:$BE$124</c:f>
              <c:strCache>
                <c:ptCount val="53"/>
                <c:pt idx="0">
                  <c:v>1999Q3</c:v>
                </c:pt>
                <c:pt idx="1">
                  <c:v>1999Q4</c:v>
                </c:pt>
                <c:pt idx="2">
                  <c:v>2000Q1</c:v>
                </c:pt>
                <c:pt idx="3">
                  <c:v>2000Q2</c:v>
                </c:pt>
                <c:pt idx="4">
                  <c:v>2000Q3</c:v>
                </c:pt>
                <c:pt idx="5">
                  <c:v>2000Q4</c:v>
                </c:pt>
                <c:pt idx="6">
                  <c:v>2001Q1</c:v>
                </c:pt>
                <c:pt idx="7">
                  <c:v>2001Q2</c:v>
                </c:pt>
                <c:pt idx="8">
                  <c:v>2001Q3</c:v>
                </c:pt>
                <c:pt idx="9">
                  <c:v>2001Q4</c:v>
                </c:pt>
                <c:pt idx="10">
                  <c:v>2002Q1</c:v>
                </c:pt>
                <c:pt idx="11">
                  <c:v>2002Q2</c:v>
                </c:pt>
                <c:pt idx="12">
                  <c:v>2002Q3</c:v>
                </c:pt>
                <c:pt idx="13">
                  <c:v>2002Q4</c:v>
                </c:pt>
                <c:pt idx="14">
                  <c:v>2003Q1</c:v>
                </c:pt>
                <c:pt idx="15">
                  <c:v>2003Q2</c:v>
                </c:pt>
                <c:pt idx="16">
                  <c:v>2003Q3</c:v>
                </c:pt>
                <c:pt idx="17">
                  <c:v>2003Q4</c:v>
                </c:pt>
                <c:pt idx="18">
                  <c:v>2004Q1</c:v>
                </c:pt>
                <c:pt idx="19">
                  <c:v>2004Q2</c:v>
                </c:pt>
                <c:pt idx="20">
                  <c:v>2004Q3</c:v>
                </c:pt>
                <c:pt idx="21">
                  <c:v>2004Q4</c:v>
                </c:pt>
                <c:pt idx="22">
                  <c:v>2005Q1</c:v>
                </c:pt>
                <c:pt idx="23">
                  <c:v>2005Q2</c:v>
                </c:pt>
                <c:pt idx="24">
                  <c:v>2005Q3</c:v>
                </c:pt>
                <c:pt idx="25">
                  <c:v>2005Q4</c:v>
                </c:pt>
                <c:pt idx="26">
                  <c:v>2006Q1</c:v>
                </c:pt>
                <c:pt idx="27">
                  <c:v>2006Q2</c:v>
                </c:pt>
                <c:pt idx="28">
                  <c:v>2006Q3</c:v>
                </c:pt>
                <c:pt idx="29">
                  <c:v>2006Q4</c:v>
                </c:pt>
                <c:pt idx="30">
                  <c:v>2007Q1</c:v>
                </c:pt>
                <c:pt idx="31">
                  <c:v>2007Q2</c:v>
                </c:pt>
                <c:pt idx="32">
                  <c:v>2007Q3</c:v>
                </c:pt>
                <c:pt idx="33">
                  <c:v>2007Q4</c:v>
                </c:pt>
                <c:pt idx="34">
                  <c:v>2008Q1</c:v>
                </c:pt>
                <c:pt idx="35">
                  <c:v>2008Q2</c:v>
                </c:pt>
                <c:pt idx="36">
                  <c:v>2008Q3</c:v>
                </c:pt>
                <c:pt idx="37">
                  <c:v>2008Q4</c:v>
                </c:pt>
                <c:pt idx="38">
                  <c:v>2009Q1</c:v>
                </c:pt>
                <c:pt idx="39">
                  <c:v>2009Q2</c:v>
                </c:pt>
                <c:pt idx="40">
                  <c:v>2009Q3</c:v>
                </c:pt>
                <c:pt idx="41">
                  <c:v>2009Q4</c:v>
                </c:pt>
                <c:pt idx="42">
                  <c:v>2010Q1</c:v>
                </c:pt>
                <c:pt idx="43">
                  <c:v>2010Q2</c:v>
                </c:pt>
                <c:pt idx="44">
                  <c:v>2010Q3</c:v>
                </c:pt>
                <c:pt idx="45">
                  <c:v>2010Q4</c:v>
                </c:pt>
                <c:pt idx="46">
                  <c:v>2011Q1</c:v>
                </c:pt>
                <c:pt idx="47">
                  <c:v>2011Q2</c:v>
                </c:pt>
                <c:pt idx="48">
                  <c:v>2011Q3</c:v>
                </c:pt>
                <c:pt idx="49">
                  <c:v>2011Q4</c:v>
                </c:pt>
                <c:pt idx="50">
                  <c:v>2012Q1</c:v>
                </c:pt>
                <c:pt idx="51">
                  <c:v>2012Q2</c:v>
                </c:pt>
                <c:pt idx="52">
                  <c:v>2012Q3</c:v>
                </c:pt>
              </c:strCache>
            </c:strRef>
          </c:cat>
          <c:val>
            <c:numRef>
              <c:f>Sheet1!$E$125:$BE$125</c:f>
              <c:numCache>
                <c:formatCode>#,##0</c:formatCode>
                <c:ptCount val="53"/>
                <c:pt idx="0">
                  <c:v>136540</c:v>
                </c:pt>
                <c:pt idx="1">
                  <c:v>124400</c:v>
                </c:pt>
                <c:pt idx="2">
                  <c:v>170480</c:v>
                </c:pt>
                <c:pt idx="3">
                  <c:v>127840</c:v>
                </c:pt>
                <c:pt idx="4">
                  <c:v>138100</c:v>
                </c:pt>
                <c:pt idx="5">
                  <c:v>159440</c:v>
                </c:pt>
                <c:pt idx="6">
                  <c:v>166260</c:v>
                </c:pt>
                <c:pt idx="7">
                  <c:v>159120</c:v>
                </c:pt>
                <c:pt idx="8">
                  <c:v>167960</c:v>
                </c:pt>
                <c:pt idx="9">
                  <c:v>167400</c:v>
                </c:pt>
                <c:pt idx="10">
                  <c:v>271760</c:v>
                </c:pt>
                <c:pt idx="11">
                  <c:v>172500</c:v>
                </c:pt>
                <c:pt idx="12">
                  <c:v>187180</c:v>
                </c:pt>
                <c:pt idx="13">
                  <c:v>188180</c:v>
                </c:pt>
                <c:pt idx="14">
                  <c:v>203320</c:v>
                </c:pt>
                <c:pt idx="15">
                  <c:v>169900</c:v>
                </c:pt>
                <c:pt idx="16">
                  <c:v>178160</c:v>
                </c:pt>
                <c:pt idx="17">
                  <c:v>193240</c:v>
                </c:pt>
                <c:pt idx="18">
                  <c:v>186060</c:v>
                </c:pt>
                <c:pt idx="19">
                  <c:v>171440</c:v>
                </c:pt>
                <c:pt idx="20">
                  <c:v>168800</c:v>
                </c:pt>
                <c:pt idx="21">
                  <c:v>184140</c:v>
                </c:pt>
                <c:pt idx="22">
                  <c:v>171520</c:v>
                </c:pt>
                <c:pt idx="23">
                  <c:v>148780</c:v>
                </c:pt>
                <c:pt idx="24">
                  <c:v>157900</c:v>
                </c:pt>
                <c:pt idx="25">
                  <c:v>166720</c:v>
                </c:pt>
                <c:pt idx="26">
                  <c:v>172860</c:v>
                </c:pt>
                <c:pt idx="27">
                  <c:v>179420</c:v>
                </c:pt>
                <c:pt idx="28">
                  <c:v>189260</c:v>
                </c:pt>
                <c:pt idx="29">
                  <c:v>220200</c:v>
                </c:pt>
                <c:pt idx="30">
                  <c:v>267660</c:v>
                </c:pt>
                <c:pt idx="31">
                  <c:v>243900</c:v>
                </c:pt>
                <c:pt idx="32">
                  <c:v>325440</c:v>
                </c:pt>
                <c:pt idx="33">
                  <c:v>348520</c:v>
                </c:pt>
                <c:pt idx="34">
                  <c:v>429800</c:v>
                </c:pt>
                <c:pt idx="35">
                  <c:v>455440</c:v>
                </c:pt>
                <c:pt idx="36">
                  <c:v>446580</c:v>
                </c:pt>
                <c:pt idx="37">
                  <c:v>424040</c:v>
                </c:pt>
                <c:pt idx="38">
                  <c:v>517380</c:v>
                </c:pt>
                <c:pt idx="39">
                  <c:v>566180</c:v>
                </c:pt>
                <c:pt idx="40">
                  <c:v>488580</c:v>
                </c:pt>
                <c:pt idx="41">
                  <c:v>465800</c:v>
                </c:pt>
                <c:pt idx="42">
                  <c:v>456500</c:v>
                </c:pt>
                <c:pt idx="43">
                  <c:v>483760</c:v>
                </c:pt>
                <c:pt idx="44">
                  <c:v>457320</c:v>
                </c:pt>
                <c:pt idx="45">
                  <c:v>447060</c:v>
                </c:pt>
                <c:pt idx="46">
                  <c:v>368060</c:v>
                </c:pt>
                <c:pt idx="47">
                  <c:v>284220</c:v>
                </c:pt>
                <c:pt idx="48">
                  <c:v>264340</c:v>
                </c:pt>
                <c:pt idx="49">
                  <c:v>289380</c:v>
                </c:pt>
                <c:pt idx="50">
                  <c:v>291420</c:v>
                </c:pt>
                <c:pt idx="51">
                  <c:v>255660</c:v>
                </c:pt>
                <c:pt idx="52">
                  <c:v>241680</c:v>
                </c:pt>
              </c:numCache>
            </c:numRef>
          </c:val>
        </c:ser>
        <c:ser>
          <c:idx val="1"/>
          <c:order val="1"/>
          <c:tx>
            <c:strRef>
              <c:f>Sheet1!$D$126</c:f>
              <c:strCache>
                <c:ptCount val="1"/>
                <c:pt idx="0">
                  <c:v>bankruptcy</c:v>
                </c:pt>
              </c:strCache>
            </c:strRef>
          </c:tx>
          <c:invertIfNegative val="0"/>
          <c:cat>
            <c:strRef>
              <c:f>Sheet1!$E$124:$BE$124</c:f>
              <c:strCache>
                <c:ptCount val="53"/>
                <c:pt idx="0">
                  <c:v>1999Q3</c:v>
                </c:pt>
                <c:pt idx="1">
                  <c:v>1999Q4</c:v>
                </c:pt>
                <c:pt idx="2">
                  <c:v>2000Q1</c:v>
                </c:pt>
                <c:pt idx="3">
                  <c:v>2000Q2</c:v>
                </c:pt>
                <c:pt idx="4">
                  <c:v>2000Q3</c:v>
                </c:pt>
                <c:pt idx="5">
                  <c:v>2000Q4</c:v>
                </c:pt>
                <c:pt idx="6">
                  <c:v>2001Q1</c:v>
                </c:pt>
                <c:pt idx="7">
                  <c:v>2001Q2</c:v>
                </c:pt>
                <c:pt idx="8">
                  <c:v>2001Q3</c:v>
                </c:pt>
                <c:pt idx="9">
                  <c:v>2001Q4</c:v>
                </c:pt>
                <c:pt idx="10">
                  <c:v>2002Q1</c:v>
                </c:pt>
                <c:pt idx="11">
                  <c:v>2002Q2</c:v>
                </c:pt>
                <c:pt idx="12">
                  <c:v>2002Q3</c:v>
                </c:pt>
                <c:pt idx="13">
                  <c:v>2002Q4</c:v>
                </c:pt>
                <c:pt idx="14">
                  <c:v>2003Q1</c:v>
                </c:pt>
                <c:pt idx="15">
                  <c:v>2003Q2</c:v>
                </c:pt>
                <c:pt idx="16">
                  <c:v>2003Q3</c:v>
                </c:pt>
                <c:pt idx="17">
                  <c:v>2003Q4</c:v>
                </c:pt>
                <c:pt idx="18">
                  <c:v>2004Q1</c:v>
                </c:pt>
                <c:pt idx="19">
                  <c:v>2004Q2</c:v>
                </c:pt>
                <c:pt idx="20">
                  <c:v>2004Q3</c:v>
                </c:pt>
                <c:pt idx="21">
                  <c:v>2004Q4</c:v>
                </c:pt>
                <c:pt idx="22">
                  <c:v>2005Q1</c:v>
                </c:pt>
                <c:pt idx="23">
                  <c:v>2005Q2</c:v>
                </c:pt>
                <c:pt idx="24">
                  <c:v>2005Q3</c:v>
                </c:pt>
                <c:pt idx="25">
                  <c:v>2005Q4</c:v>
                </c:pt>
                <c:pt idx="26">
                  <c:v>2006Q1</c:v>
                </c:pt>
                <c:pt idx="27">
                  <c:v>2006Q2</c:v>
                </c:pt>
                <c:pt idx="28">
                  <c:v>2006Q3</c:v>
                </c:pt>
                <c:pt idx="29">
                  <c:v>2006Q4</c:v>
                </c:pt>
                <c:pt idx="30">
                  <c:v>2007Q1</c:v>
                </c:pt>
                <c:pt idx="31">
                  <c:v>2007Q2</c:v>
                </c:pt>
                <c:pt idx="32">
                  <c:v>2007Q3</c:v>
                </c:pt>
                <c:pt idx="33">
                  <c:v>2007Q4</c:v>
                </c:pt>
                <c:pt idx="34">
                  <c:v>2008Q1</c:v>
                </c:pt>
                <c:pt idx="35">
                  <c:v>2008Q2</c:v>
                </c:pt>
                <c:pt idx="36">
                  <c:v>2008Q3</c:v>
                </c:pt>
                <c:pt idx="37">
                  <c:v>2008Q4</c:v>
                </c:pt>
                <c:pt idx="38">
                  <c:v>2009Q1</c:v>
                </c:pt>
                <c:pt idx="39">
                  <c:v>2009Q2</c:v>
                </c:pt>
                <c:pt idx="40">
                  <c:v>2009Q3</c:v>
                </c:pt>
                <c:pt idx="41">
                  <c:v>2009Q4</c:v>
                </c:pt>
                <c:pt idx="42">
                  <c:v>2010Q1</c:v>
                </c:pt>
                <c:pt idx="43">
                  <c:v>2010Q2</c:v>
                </c:pt>
                <c:pt idx="44">
                  <c:v>2010Q3</c:v>
                </c:pt>
                <c:pt idx="45">
                  <c:v>2010Q4</c:v>
                </c:pt>
                <c:pt idx="46">
                  <c:v>2011Q1</c:v>
                </c:pt>
                <c:pt idx="47">
                  <c:v>2011Q2</c:v>
                </c:pt>
                <c:pt idx="48">
                  <c:v>2011Q3</c:v>
                </c:pt>
                <c:pt idx="49">
                  <c:v>2011Q4</c:v>
                </c:pt>
                <c:pt idx="50">
                  <c:v>2012Q1</c:v>
                </c:pt>
                <c:pt idx="51">
                  <c:v>2012Q2</c:v>
                </c:pt>
                <c:pt idx="52">
                  <c:v>2012Q3</c:v>
                </c:pt>
              </c:strCache>
            </c:strRef>
          </c:cat>
          <c:val>
            <c:numRef>
              <c:f>Sheet1!$E$126:$BE$126</c:f>
              <c:numCache>
                <c:formatCode>#,##0</c:formatCode>
                <c:ptCount val="53"/>
                <c:pt idx="0">
                  <c:v>442280</c:v>
                </c:pt>
                <c:pt idx="1">
                  <c:v>448520</c:v>
                </c:pt>
                <c:pt idx="2">
                  <c:v>428660</c:v>
                </c:pt>
                <c:pt idx="3">
                  <c:v>533500</c:v>
                </c:pt>
                <c:pt idx="4">
                  <c:v>452160</c:v>
                </c:pt>
                <c:pt idx="5">
                  <c:v>471440</c:v>
                </c:pt>
                <c:pt idx="6">
                  <c:v>465220</c:v>
                </c:pt>
                <c:pt idx="7">
                  <c:v>659460</c:v>
                </c:pt>
                <c:pt idx="8">
                  <c:v>524380</c:v>
                </c:pt>
                <c:pt idx="9">
                  <c:v>564700</c:v>
                </c:pt>
                <c:pt idx="10">
                  <c:v>778840</c:v>
                </c:pt>
                <c:pt idx="11">
                  <c:v>568540</c:v>
                </c:pt>
                <c:pt idx="12">
                  <c:v>550100</c:v>
                </c:pt>
                <c:pt idx="13">
                  <c:v>551760</c:v>
                </c:pt>
                <c:pt idx="14">
                  <c:v>612260</c:v>
                </c:pt>
                <c:pt idx="15">
                  <c:v>628660</c:v>
                </c:pt>
                <c:pt idx="16">
                  <c:v>542440</c:v>
                </c:pt>
                <c:pt idx="17">
                  <c:v>516020</c:v>
                </c:pt>
                <c:pt idx="18">
                  <c:v>534900</c:v>
                </c:pt>
                <c:pt idx="19">
                  <c:v>579320</c:v>
                </c:pt>
                <c:pt idx="20">
                  <c:v>530520</c:v>
                </c:pt>
                <c:pt idx="21">
                  <c:v>572920</c:v>
                </c:pt>
                <c:pt idx="22">
                  <c:v>462080</c:v>
                </c:pt>
                <c:pt idx="23">
                  <c:v>662500</c:v>
                </c:pt>
                <c:pt idx="24">
                  <c:v>667920</c:v>
                </c:pt>
                <c:pt idx="25">
                  <c:v>948620</c:v>
                </c:pt>
                <c:pt idx="26">
                  <c:v>213860</c:v>
                </c:pt>
                <c:pt idx="27">
                  <c:v>250960</c:v>
                </c:pt>
                <c:pt idx="28">
                  <c:v>271280</c:v>
                </c:pt>
                <c:pt idx="29">
                  <c:v>276160</c:v>
                </c:pt>
                <c:pt idx="30">
                  <c:v>258840</c:v>
                </c:pt>
                <c:pt idx="31">
                  <c:v>290560</c:v>
                </c:pt>
                <c:pt idx="32">
                  <c:v>318420</c:v>
                </c:pt>
                <c:pt idx="33">
                  <c:v>352320</c:v>
                </c:pt>
                <c:pt idx="34">
                  <c:v>326860</c:v>
                </c:pt>
                <c:pt idx="35">
                  <c:v>385460</c:v>
                </c:pt>
                <c:pt idx="36">
                  <c:v>404080</c:v>
                </c:pt>
                <c:pt idx="37">
                  <c:v>431760</c:v>
                </c:pt>
                <c:pt idx="38">
                  <c:v>413900</c:v>
                </c:pt>
                <c:pt idx="39">
                  <c:v>524080</c:v>
                </c:pt>
                <c:pt idx="40">
                  <c:v>517560</c:v>
                </c:pt>
                <c:pt idx="41">
                  <c:v>486860</c:v>
                </c:pt>
                <c:pt idx="42">
                  <c:v>463180</c:v>
                </c:pt>
                <c:pt idx="43">
                  <c:v>621420</c:v>
                </c:pt>
                <c:pt idx="44">
                  <c:v>521520</c:v>
                </c:pt>
                <c:pt idx="45">
                  <c:v>500120</c:v>
                </c:pt>
                <c:pt idx="46">
                  <c:v>433600</c:v>
                </c:pt>
                <c:pt idx="47">
                  <c:v>473360</c:v>
                </c:pt>
                <c:pt idx="48">
                  <c:v>423340</c:v>
                </c:pt>
                <c:pt idx="49">
                  <c:v>425400</c:v>
                </c:pt>
                <c:pt idx="50">
                  <c:v>371420</c:v>
                </c:pt>
                <c:pt idx="51">
                  <c:v>398980</c:v>
                </c:pt>
                <c:pt idx="52">
                  <c:v>354300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93792"/>
        <c:axId val="60195584"/>
      </c:barChart>
      <c:catAx>
        <c:axId val="6019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195584"/>
        <c:crosses val="autoZero"/>
        <c:auto val="1"/>
        <c:lblAlgn val="ctr"/>
        <c:lblOffset val="100"/>
        <c:noMultiLvlLbl val="0"/>
      </c:catAx>
      <c:valAx>
        <c:axId val="6019558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60193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n-US" sz="1300"/>
              <a:t>Figure 5: Nonmortgage Debt Change Other Than Charge-offs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260400081248075"/>
          <c:y val="0.18238353451201186"/>
          <c:w val="0.84688428919946623"/>
          <c:h val="0.64475958974785141"/>
        </c:manualLayout>
      </c:layout>
      <c:lineChart>
        <c:grouping val="standard"/>
        <c:varyColors val="0"/>
        <c:ser>
          <c:idx val="0"/>
          <c:order val="0"/>
          <c:tx>
            <c:strRef>
              <c:f>'Figure 5'!$B$1</c:f>
              <c:strCache>
                <c:ptCount val="1"/>
                <c:pt idx="0">
                  <c:v>Auto + Credit Card + Other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'Figure 5'!$A$2:$A$13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5'!$B$2:$B$13</c:f>
              <c:numCache>
                <c:formatCode>0.00</c:formatCode>
                <c:ptCount val="12"/>
                <c:pt idx="0">
                  <c:v>235.97773630000003</c:v>
                </c:pt>
                <c:pt idx="1">
                  <c:v>178.19586439999998</c:v>
                </c:pt>
                <c:pt idx="2">
                  <c:v>214.70419459999994</c:v>
                </c:pt>
                <c:pt idx="3">
                  <c:v>147.60322219999998</c:v>
                </c:pt>
                <c:pt idx="4">
                  <c:v>89.605224199999924</c:v>
                </c:pt>
                <c:pt idx="5">
                  <c:v>147.28052260000001</c:v>
                </c:pt>
                <c:pt idx="6">
                  <c:v>105.42962480000001</c:v>
                </c:pt>
                <c:pt idx="7">
                  <c:v>148.43517300000008</c:v>
                </c:pt>
                <c:pt idx="8">
                  <c:v>77.654651299999998</c:v>
                </c:pt>
                <c:pt idx="9">
                  <c:v>-68.005556600000034</c:v>
                </c:pt>
                <c:pt idx="10">
                  <c:v>-15.263043</c:v>
                </c:pt>
                <c:pt idx="11">
                  <c:v>76.819111000000007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5'!$C$1</c:f>
              <c:strCache>
                <c:ptCount val="1"/>
                <c:pt idx="0">
                  <c:v>Student Loan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'Figure 5'!$A$2:$A$13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5'!$C$2:$C$13</c:f>
              <c:numCache>
                <c:formatCode>0.0</c:formatCode>
                <c:ptCount val="12"/>
                <c:pt idx="0">
                  <c:v>17</c:v>
                </c:pt>
                <c:pt idx="1">
                  <c:v>38.200000000000003</c:v>
                </c:pt>
                <c:pt idx="2">
                  <c:v>8.2772900000000007</c:v>
                </c:pt>
                <c:pt idx="3">
                  <c:v>75.722710000000006</c:v>
                </c:pt>
                <c:pt idx="4">
                  <c:v>92.8</c:v>
                </c:pt>
                <c:pt idx="5">
                  <c:v>46</c:v>
                </c:pt>
                <c:pt idx="6">
                  <c:v>89.9</c:v>
                </c:pt>
                <c:pt idx="7">
                  <c:v>65.900000000000006</c:v>
                </c:pt>
                <c:pt idx="8">
                  <c:v>91.8</c:v>
                </c:pt>
                <c:pt idx="9">
                  <c:v>82</c:v>
                </c:pt>
                <c:pt idx="10">
                  <c:v>90.5</c:v>
                </c:pt>
                <c:pt idx="11">
                  <c:v>61.8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04768"/>
        <c:axId val="60310656"/>
      </c:lineChart>
      <c:catAx>
        <c:axId val="6030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60310656"/>
        <c:crosses val="autoZero"/>
        <c:auto val="1"/>
        <c:lblAlgn val="ctr"/>
        <c:lblOffset val="100"/>
        <c:noMultiLvlLbl val="0"/>
      </c:catAx>
      <c:valAx>
        <c:axId val="6031065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Billions</a:t>
                </a:r>
              </a:p>
            </c:rich>
          </c:tx>
          <c:layout>
            <c:manualLayout>
              <c:xMode val="edge"/>
              <c:yMode val="edge"/>
              <c:x val="3.8833085439340227E-2"/>
              <c:y val="0.10862429795220188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crossAx val="60304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300"/>
            </a:pPr>
            <a:r>
              <a:rPr lang="en-US" sz="1300"/>
              <a:t>Figure 6: Decomposition of Changes in Mortgage Balance</a:t>
            </a:r>
          </a:p>
        </c:rich>
      </c:tx>
      <c:layout>
        <c:manualLayout>
          <c:xMode val="edge"/>
          <c:yMode val="edge"/>
          <c:x val="0.11108129510376664"/>
          <c:y val="4.06504151783742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628018372703421"/>
          <c:y val="0.22814314664941354"/>
          <c:w val="0.86316426071741048"/>
          <c:h val="0.467183627363035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6'!$C$1</c:f>
              <c:strCache>
                <c:ptCount val="1"/>
                <c:pt idx="0">
                  <c:v>First lien amortization, refinances and junior lien balance changes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'Figure 6'!$A$2:$A$13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6'!$C$2:$C$13</c:f>
              <c:numCache>
                <c:formatCode>0.0</c:formatCode>
                <c:ptCount val="12"/>
                <c:pt idx="0">
                  <c:v>-20.540278999999998</c:v>
                </c:pt>
                <c:pt idx="1">
                  <c:v>16.403204999999993</c:v>
                </c:pt>
                <c:pt idx="2">
                  <c:v>111.69999999999999</c:v>
                </c:pt>
                <c:pt idx="3">
                  <c:v>283.40000000000003</c:v>
                </c:pt>
                <c:pt idx="4">
                  <c:v>193.8</c:v>
                </c:pt>
                <c:pt idx="5">
                  <c:v>200.89999999999998</c:v>
                </c:pt>
                <c:pt idx="6">
                  <c:v>179.10000000000002</c:v>
                </c:pt>
                <c:pt idx="7">
                  <c:v>115.50000000000003</c:v>
                </c:pt>
                <c:pt idx="8">
                  <c:v>-38.79999999999999</c:v>
                </c:pt>
                <c:pt idx="9">
                  <c:v>-134.60000000000002</c:v>
                </c:pt>
                <c:pt idx="10">
                  <c:v>-213.67470900000001</c:v>
                </c:pt>
                <c:pt idx="11">
                  <c:v>-241.697824</c:v>
                </c:pt>
              </c:numCache>
            </c:numRef>
          </c:val>
        </c:ser>
        <c:ser>
          <c:idx val="1"/>
          <c:order val="1"/>
          <c:tx>
            <c:strRef>
              <c:f>'Figure 6'!$B$1</c:f>
              <c:strCache>
                <c:ptCount val="1"/>
                <c:pt idx="0">
                  <c:v>First lien originations plus normal (non-charge-off) payoffs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'Figure 6'!$A$2:$A$13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6'!$B$2:$B$13</c:f>
              <c:numCache>
                <c:formatCode>0.0</c:formatCode>
                <c:ptCount val="12"/>
                <c:pt idx="0">
                  <c:v>550.20000000000005</c:v>
                </c:pt>
                <c:pt idx="1">
                  <c:v>407</c:v>
                </c:pt>
                <c:pt idx="2">
                  <c:v>528</c:v>
                </c:pt>
                <c:pt idx="3">
                  <c:v>614</c:v>
                </c:pt>
                <c:pt idx="4">
                  <c:v>655</c:v>
                </c:pt>
                <c:pt idx="5">
                  <c:v>752</c:v>
                </c:pt>
                <c:pt idx="6">
                  <c:v>911</c:v>
                </c:pt>
                <c:pt idx="7">
                  <c:v>854</c:v>
                </c:pt>
                <c:pt idx="8">
                  <c:v>450</c:v>
                </c:pt>
                <c:pt idx="9">
                  <c:v>194</c:v>
                </c:pt>
                <c:pt idx="10">
                  <c:v>237</c:v>
                </c:pt>
                <c:pt idx="11">
                  <c:v>153</c:v>
                </c:pt>
              </c:numCache>
            </c:numRef>
          </c:val>
        </c:ser>
        <c:ser>
          <c:idx val="2"/>
          <c:order val="2"/>
          <c:tx>
            <c:strRef>
              <c:f>'Figure 6'!$D$1</c:f>
              <c:strCache>
                <c:ptCount val="1"/>
                <c:pt idx="0">
                  <c:v>First and second lien charge offs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'Figure 6'!$A$2:$A$13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6'!$D$2:$D$13</c:f>
              <c:numCache>
                <c:formatCode>0.0</c:formatCode>
                <c:ptCount val="12"/>
                <c:pt idx="0">
                  <c:v>-12.4173405</c:v>
                </c:pt>
                <c:pt idx="1">
                  <c:v>-14.016240000000002</c:v>
                </c:pt>
                <c:pt idx="2">
                  <c:v>-22.028562000000001</c:v>
                </c:pt>
                <c:pt idx="3">
                  <c:v>-30.359402499999998</c:v>
                </c:pt>
                <c:pt idx="4">
                  <c:v>-34.015691000000004</c:v>
                </c:pt>
                <c:pt idx="5">
                  <c:v>-39.449716000000002</c:v>
                </c:pt>
                <c:pt idx="6">
                  <c:v>-41.323677500000002</c:v>
                </c:pt>
                <c:pt idx="7">
                  <c:v>-99.211788999999996</c:v>
                </c:pt>
                <c:pt idx="8">
                  <c:v>-233.82408100000001</c:v>
                </c:pt>
                <c:pt idx="9">
                  <c:v>-302.46769899999998</c:v>
                </c:pt>
                <c:pt idx="10">
                  <c:v>-357.08428199999997</c:v>
                </c:pt>
                <c:pt idx="11">
                  <c:v>-303.73985200000004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328960"/>
        <c:axId val="167256832"/>
      </c:barChart>
      <c:lineChart>
        <c:grouping val="standard"/>
        <c:varyColors val="0"/>
        <c:ser>
          <c:idx val="3"/>
          <c:order val="3"/>
          <c:tx>
            <c:strRef>
              <c:f>'Figure 6'!$E$1</c:f>
              <c:strCache>
                <c:ptCount val="1"/>
                <c:pt idx="0">
                  <c:v>Change in Mortgage Debt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'Figure 6'!$A$2:$A$13</c:f>
              <c:numCache>
                <c:formatCode>General</c:formatCode>
                <c:ptCount val="1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</c:numCache>
            </c:numRef>
          </c:cat>
          <c:val>
            <c:numRef>
              <c:f>'Figure 6'!$E$2:$E$13</c:f>
              <c:numCache>
                <c:formatCode>0.0</c:formatCode>
                <c:ptCount val="12"/>
                <c:pt idx="0">
                  <c:v>517.24238049999997</c:v>
                </c:pt>
                <c:pt idx="1">
                  <c:v>409.38696500000003</c:v>
                </c:pt>
                <c:pt idx="2">
                  <c:v>617.67143800000008</c:v>
                </c:pt>
                <c:pt idx="3">
                  <c:v>867.0405975000001</c:v>
                </c:pt>
                <c:pt idx="4">
                  <c:v>814.78430899999989</c:v>
                </c:pt>
                <c:pt idx="5">
                  <c:v>913.45028400000001</c:v>
                </c:pt>
                <c:pt idx="6">
                  <c:v>1048.7763224999999</c:v>
                </c:pt>
                <c:pt idx="7">
                  <c:v>870.28821100000005</c:v>
                </c:pt>
                <c:pt idx="8">
                  <c:v>177.37591899999998</c:v>
                </c:pt>
                <c:pt idx="9">
                  <c:v>-243.067699</c:v>
                </c:pt>
                <c:pt idx="10">
                  <c:v>-333.75899099999998</c:v>
                </c:pt>
                <c:pt idx="11">
                  <c:v>-392.43767600000001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28960"/>
        <c:axId val="167256832"/>
      </c:lineChart>
      <c:catAx>
        <c:axId val="60328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7256832"/>
        <c:crossesAt val="-600"/>
        <c:auto val="1"/>
        <c:lblAlgn val="ctr"/>
        <c:lblOffset val="100"/>
        <c:noMultiLvlLbl val="0"/>
      </c:catAx>
      <c:valAx>
        <c:axId val="167256832"/>
        <c:scaling>
          <c:orientation val="minMax"/>
          <c:min val="-6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Billions of Dollars</a:t>
                </a:r>
              </a:p>
            </c:rich>
          </c:tx>
          <c:layout>
            <c:manualLayout>
              <c:xMode val="edge"/>
              <c:yMode val="edge"/>
              <c:x val="1.3888888888888911E-2"/>
              <c:y val="0.12521224104565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3289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5358923884514501E-2"/>
          <c:y val="0.77317303057274034"/>
          <c:w val="0.92539326334208261"/>
          <c:h val="0.19195574162041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Figure 7: Total number of accounts by loan type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Sheet1!$B$32</c:f>
              <c:strCache>
                <c:ptCount val="1"/>
                <c:pt idx="0">
                  <c:v>AUTO</c:v>
                </c:pt>
              </c:strCache>
            </c:strRef>
          </c:tx>
          <c:marker>
            <c:symbol val="none"/>
          </c:marker>
          <c:cat>
            <c:strRef>
              <c:f>Sheet1!$C$30:$BE$30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Sheet1!$C$32:$BE$32</c:f>
              <c:numCache>
                <c:formatCode>#,##0</c:formatCode>
                <c:ptCount val="55"/>
                <c:pt idx="0">
                  <c:v>45964</c:v>
                </c:pt>
                <c:pt idx="1">
                  <c:v>46531</c:v>
                </c:pt>
                <c:pt idx="2">
                  <c:v>49642</c:v>
                </c:pt>
                <c:pt idx="3">
                  <c:v>49679</c:v>
                </c:pt>
                <c:pt idx="4">
                  <c:v>51732</c:v>
                </c:pt>
                <c:pt idx="5">
                  <c:v>55675</c:v>
                </c:pt>
                <c:pt idx="6">
                  <c:v>57416</c:v>
                </c:pt>
                <c:pt idx="7">
                  <c:v>59220</c:v>
                </c:pt>
                <c:pt idx="8">
                  <c:v>62400</c:v>
                </c:pt>
                <c:pt idx="9">
                  <c:v>63295</c:v>
                </c:pt>
                <c:pt idx="10">
                  <c:v>63132</c:v>
                </c:pt>
                <c:pt idx="11">
                  <c:v>64787</c:v>
                </c:pt>
                <c:pt idx="12">
                  <c:v>66777</c:v>
                </c:pt>
                <c:pt idx="13">
                  <c:v>67251</c:v>
                </c:pt>
                <c:pt idx="14">
                  <c:v>68794</c:v>
                </c:pt>
                <c:pt idx="15">
                  <c:v>70043</c:v>
                </c:pt>
                <c:pt idx="16">
                  <c:v>73510</c:v>
                </c:pt>
                <c:pt idx="17">
                  <c:v>70763</c:v>
                </c:pt>
                <c:pt idx="18">
                  <c:v>75939</c:v>
                </c:pt>
                <c:pt idx="19">
                  <c:v>77640</c:v>
                </c:pt>
                <c:pt idx="20">
                  <c:v>79216</c:v>
                </c:pt>
                <c:pt idx="21">
                  <c:v>80730</c:v>
                </c:pt>
                <c:pt idx="22">
                  <c:v>81704</c:v>
                </c:pt>
                <c:pt idx="23">
                  <c:v>78478</c:v>
                </c:pt>
                <c:pt idx="24">
                  <c:v>78498</c:v>
                </c:pt>
                <c:pt idx="25">
                  <c:v>82381</c:v>
                </c:pt>
                <c:pt idx="26">
                  <c:v>83633</c:v>
                </c:pt>
                <c:pt idx="27">
                  <c:v>83412</c:v>
                </c:pt>
                <c:pt idx="28">
                  <c:v>83968</c:v>
                </c:pt>
                <c:pt idx="29">
                  <c:v>84303</c:v>
                </c:pt>
                <c:pt idx="30">
                  <c:v>85535</c:v>
                </c:pt>
                <c:pt idx="31">
                  <c:v>86149</c:v>
                </c:pt>
                <c:pt idx="32">
                  <c:v>86200</c:v>
                </c:pt>
                <c:pt idx="33">
                  <c:v>87087</c:v>
                </c:pt>
                <c:pt idx="34">
                  <c:v>87637</c:v>
                </c:pt>
                <c:pt idx="35">
                  <c:v>88078</c:v>
                </c:pt>
                <c:pt idx="36">
                  <c:v>87196</c:v>
                </c:pt>
                <c:pt idx="37">
                  <c:v>87360</c:v>
                </c:pt>
                <c:pt idx="38">
                  <c:v>87119</c:v>
                </c:pt>
                <c:pt idx="39">
                  <c:v>86267</c:v>
                </c:pt>
                <c:pt idx="40">
                  <c:v>84895</c:v>
                </c:pt>
                <c:pt idx="41">
                  <c:v>83304</c:v>
                </c:pt>
                <c:pt idx="42">
                  <c:v>83318</c:v>
                </c:pt>
                <c:pt idx="43">
                  <c:v>82575</c:v>
                </c:pt>
                <c:pt idx="44">
                  <c:v>81403</c:v>
                </c:pt>
                <c:pt idx="45">
                  <c:v>80518</c:v>
                </c:pt>
                <c:pt idx="46">
                  <c:v>80796</c:v>
                </c:pt>
                <c:pt idx="47">
                  <c:v>80865</c:v>
                </c:pt>
                <c:pt idx="48">
                  <c:v>79750</c:v>
                </c:pt>
                <c:pt idx="49">
                  <c:v>79743</c:v>
                </c:pt>
                <c:pt idx="50">
                  <c:v>80847</c:v>
                </c:pt>
                <c:pt idx="51">
                  <c:v>80611</c:v>
                </c:pt>
                <c:pt idx="52">
                  <c:v>80085</c:v>
                </c:pt>
                <c:pt idx="53" formatCode="General">
                  <c:v>80776</c:v>
                </c:pt>
                <c:pt idx="54" formatCode="General">
                  <c:v>81745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Sheet1!$B$33</c:f>
              <c:strCache>
                <c:ptCount val="1"/>
                <c:pt idx="0">
                  <c:v>BANKCARD</c:v>
                </c:pt>
              </c:strCache>
            </c:strRef>
          </c:tx>
          <c:marker>
            <c:symbol val="none"/>
          </c:marker>
          <c:cat>
            <c:strRef>
              <c:f>Sheet1!$C$30:$BE$30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Sheet1!$C$33:$BE$33</c:f>
              <c:numCache>
                <c:formatCode>#,##0</c:formatCode>
                <c:ptCount val="55"/>
                <c:pt idx="0">
                  <c:v>365161</c:v>
                </c:pt>
                <c:pt idx="1">
                  <c:v>364669</c:v>
                </c:pt>
                <c:pt idx="2">
                  <c:v>373450</c:v>
                </c:pt>
                <c:pt idx="3">
                  <c:v>371650</c:v>
                </c:pt>
                <c:pt idx="4">
                  <c:v>384684</c:v>
                </c:pt>
                <c:pt idx="5">
                  <c:v>394512</c:v>
                </c:pt>
                <c:pt idx="6">
                  <c:v>386702</c:v>
                </c:pt>
                <c:pt idx="7">
                  <c:v>414019</c:v>
                </c:pt>
                <c:pt idx="8">
                  <c:v>419784</c:v>
                </c:pt>
                <c:pt idx="9">
                  <c:v>447926</c:v>
                </c:pt>
                <c:pt idx="10">
                  <c:v>437469</c:v>
                </c:pt>
                <c:pt idx="11">
                  <c:v>467485</c:v>
                </c:pt>
                <c:pt idx="12">
                  <c:v>466884</c:v>
                </c:pt>
                <c:pt idx="13">
                  <c:v>477828</c:v>
                </c:pt>
                <c:pt idx="14">
                  <c:v>474126</c:v>
                </c:pt>
                <c:pt idx="15">
                  <c:v>478797</c:v>
                </c:pt>
                <c:pt idx="16">
                  <c:v>469813</c:v>
                </c:pt>
                <c:pt idx="17">
                  <c:v>468940</c:v>
                </c:pt>
                <c:pt idx="18">
                  <c:v>457635</c:v>
                </c:pt>
                <c:pt idx="19">
                  <c:v>452707</c:v>
                </c:pt>
                <c:pt idx="20">
                  <c:v>449615</c:v>
                </c:pt>
                <c:pt idx="21">
                  <c:v>458264</c:v>
                </c:pt>
                <c:pt idx="22">
                  <c:v>447069</c:v>
                </c:pt>
                <c:pt idx="23">
                  <c:v>448433</c:v>
                </c:pt>
                <c:pt idx="24">
                  <c:v>451948</c:v>
                </c:pt>
                <c:pt idx="25">
                  <c:v>450136</c:v>
                </c:pt>
                <c:pt idx="26">
                  <c:v>452344</c:v>
                </c:pt>
                <c:pt idx="27">
                  <c:v>455914</c:v>
                </c:pt>
                <c:pt idx="28">
                  <c:v>458407</c:v>
                </c:pt>
                <c:pt idx="29">
                  <c:v>460346</c:v>
                </c:pt>
                <c:pt idx="30">
                  <c:v>454643</c:v>
                </c:pt>
                <c:pt idx="31">
                  <c:v>451281</c:v>
                </c:pt>
                <c:pt idx="32">
                  <c:v>444885</c:v>
                </c:pt>
                <c:pt idx="33">
                  <c:v>474739</c:v>
                </c:pt>
                <c:pt idx="34">
                  <c:v>478863</c:v>
                </c:pt>
                <c:pt idx="35">
                  <c:v>481443</c:v>
                </c:pt>
                <c:pt idx="36">
                  <c:v>474574</c:v>
                </c:pt>
                <c:pt idx="37">
                  <c:v>496116</c:v>
                </c:pt>
                <c:pt idx="38">
                  <c:v>492191</c:v>
                </c:pt>
                <c:pt idx="39">
                  <c:v>472173</c:v>
                </c:pt>
                <c:pt idx="40">
                  <c:v>434248</c:v>
                </c:pt>
                <c:pt idx="41">
                  <c:v>412384</c:v>
                </c:pt>
                <c:pt idx="42">
                  <c:v>401768</c:v>
                </c:pt>
                <c:pt idx="43">
                  <c:v>394272</c:v>
                </c:pt>
                <c:pt idx="44">
                  <c:v>385856</c:v>
                </c:pt>
                <c:pt idx="45">
                  <c:v>380540</c:v>
                </c:pt>
                <c:pt idx="46">
                  <c:v>377871</c:v>
                </c:pt>
                <c:pt idx="47">
                  <c:v>380069</c:v>
                </c:pt>
                <c:pt idx="48">
                  <c:v>379338</c:v>
                </c:pt>
                <c:pt idx="49">
                  <c:v>389171</c:v>
                </c:pt>
                <c:pt idx="50">
                  <c:v>383273</c:v>
                </c:pt>
                <c:pt idx="51">
                  <c:v>386201</c:v>
                </c:pt>
                <c:pt idx="52">
                  <c:v>386252</c:v>
                </c:pt>
                <c:pt idx="53" formatCode="General">
                  <c:v>383355</c:v>
                </c:pt>
                <c:pt idx="54" formatCode="General">
                  <c:v>382115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Sheet1!$B$34</c:f>
              <c:strCache>
                <c:ptCount val="1"/>
                <c:pt idx="0">
                  <c:v>MORTGAGE</c:v>
                </c:pt>
              </c:strCache>
            </c:strRef>
          </c:tx>
          <c:marker>
            <c:symbol val="none"/>
          </c:marker>
          <c:cat>
            <c:strRef>
              <c:f>Sheet1!$C$30:$BE$30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Sheet1!$C$34:$BE$34</c:f>
              <c:numCache>
                <c:formatCode>#,##0</c:formatCode>
                <c:ptCount val="55"/>
                <c:pt idx="0">
                  <c:v>66640</c:v>
                </c:pt>
                <c:pt idx="1">
                  <c:v>67782</c:v>
                </c:pt>
                <c:pt idx="2">
                  <c:v>70238</c:v>
                </c:pt>
                <c:pt idx="3">
                  <c:v>67345</c:v>
                </c:pt>
                <c:pt idx="4">
                  <c:v>71483</c:v>
                </c:pt>
                <c:pt idx="5">
                  <c:v>73087</c:v>
                </c:pt>
                <c:pt idx="6">
                  <c:v>73142</c:v>
                </c:pt>
                <c:pt idx="7">
                  <c:v>74638</c:v>
                </c:pt>
                <c:pt idx="8">
                  <c:v>78047</c:v>
                </c:pt>
                <c:pt idx="9">
                  <c:v>73627</c:v>
                </c:pt>
                <c:pt idx="10">
                  <c:v>77873</c:v>
                </c:pt>
                <c:pt idx="11">
                  <c:v>76694</c:v>
                </c:pt>
                <c:pt idx="12">
                  <c:v>79396</c:v>
                </c:pt>
                <c:pt idx="13">
                  <c:v>77277</c:v>
                </c:pt>
                <c:pt idx="14">
                  <c:v>80725</c:v>
                </c:pt>
                <c:pt idx="15">
                  <c:v>77739</c:v>
                </c:pt>
                <c:pt idx="16">
                  <c:v>79538</c:v>
                </c:pt>
                <c:pt idx="17">
                  <c:v>79726</c:v>
                </c:pt>
                <c:pt idx="18">
                  <c:v>79344</c:v>
                </c:pt>
                <c:pt idx="19">
                  <c:v>83418</c:v>
                </c:pt>
                <c:pt idx="20">
                  <c:v>83946</c:v>
                </c:pt>
                <c:pt idx="21">
                  <c:v>84738</c:v>
                </c:pt>
                <c:pt idx="22">
                  <c:v>84871</c:v>
                </c:pt>
                <c:pt idx="23">
                  <c:v>85298</c:v>
                </c:pt>
                <c:pt idx="24">
                  <c:v>85560</c:v>
                </c:pt>
                <c:pt idx="25">
                  <c:v>86296</c:v>
                </c:pt>
                <c:pt idx="26">
                  <c:v>87151</c:v>
                </c:pt>
                <c:pt idx="27">
                  <c:v>86978</c:v>
                </c:pt>
                <c:pt idx="28">
                  <c:v>88580</c:v>
                </c:pt>
                <c:pt idx="29">
                  <c:v>90969</c:v>
                </c:pt>
                <c:pt idx="30">
                  <c:v>92531</c:v>
                </c:pt>
                <c:pt idx="31">
                  <c:v>93246</c:v>
                </c:pt>
                <c:pt idx="32">
                  <c:v>94365</c:v>
                </c:pt>
                <c:pt idx="33">
                  <c:v>95915</c:v>
                </c:pt>
                <c:pt idx="34">
                  <c:v>96759</c:v>
                </c:pt>
                <c:pt idx="35">
                  <c:v>97647</c:v>
                </c:pt>
                <c:pt idx="36">
                  <c:v>98136</c:v>
                </c:pt>
                <c:pt idx="37">
                  <c:v>97998</c:v>
                </c:pt>
                <c:pt idx="38">
                  <c:v>97659</c:v>
                </c:pt>
                <c:pt idx="39">
                  <c:v>97022</c:v>
                </c:pt>
                <c:pt idx="40">
                  <c:v>95446</c:v>
                </c:pt>
                <c:pt idx="41">
                  <c:v>94445</c:v>
                </c:pt>
                <c:pt idx="42">
                  <c:v>93030</c:v>
                </c:pt>
                <c:pt idx="43">
                  <c:v>92119</c:v>
                </c:pt>
                <c:pt idx="44">
                  <c:v>92010</c:v>
                </c:pt>
                <c:pt idx="45">
                  <c:v>90751</c:v>
                </c:pt>
                <c:pt idx="46">
                  <c:v>89920</c:v>
                </c:pt>
                <c:pt idx="47">
                  <c:v>88544</c:v>
                </c:pt>
                <c:pt idx="48">
                  <c:v>88822</c:v>
                </c:pt>
                <c:pt idx="49">
                  <c:v>88427</c:v>
                </c:pt>
                <c:pt idx="50">
                  <c:v>87300</c:v>
                </c:pt>
                <c:pt idx="51">
                  <c:v>86114</c:v>
                </c:pt>
                <c:pt idx="52">
                  <c:v>85341</c:v>
                </c:pt>
                <c:pt idx="53" formatCode="General">
                  <c:v>84932</c:v>
                </c:pt>
                <c:pt idx="54" formatCode="General">
                  <c:v>83557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Sheet1!$B$35</c:f>
              <c:strCache>
                <c:ptCount val="1"/>
                <c:pt idx="0">
                  <c:v>HELOC</c:v>
                </c:pt>
              </c:strCache>
            </c:strRef>
          </c:tx>
          <c:marker>
            <c:symbol val="none"/>
          </c:marker>
          <c:cat>
            <c:strRef>
              <c:f>Sheet1!$C$30:$BE$30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Sheet1!$C$35:$BE$35</c:f>
              <c:numCache>
                <c:formatCode>#,##0</c:formatCode>
                <c:ptCount val="55"/>
                <c:pt idx="0">
                  <c:v>6521</c:v>
                </c:pt>
                <c:pt idx="1">
                  <c:v>6907</c:v>
                </c:pt>
                <c:pt idx="2">
                  <c:v>7007</c:v>
                </c:pt>
                <c:pt idx="3">
                  <c:v>7240</c:v>
                </c:pt>
                <c:pt idx="4">
                  <c:v>7928</c:v>
                </c:pt>
                <c:pt idx="5">
                  <c:v>8310</c:v>
                </c:pt>
                <c:pt idx="6">
                  <c:v>7750</c:v>
                </c:pt>
                <c:pt idx="7">
                  <c:v>9260</c:v>
                </c:pt>
                <c:pt idx="8">
                  <c:v>8224</c:v>
                </c:pt>
                <c:pt idx="9">
                  <c:v>8958</c:v>
                </c:pt>
                <c:pt idx="10">
                  <c:v>9531</c:v>
                </c:pt>
                <c:pt idx="11">
                  <c:v>9993</c:v>
                </c:pt>
                <c:pt idx="12">
                  <c:v>10745</c:v>
                </c:pt>
                <c:pt idx="13">
                  <c:v>11114</c:v>
                </c:pt>
                <c:pt idx="14">
                  <c:v>11357</c:v>
                </c:pt>
                <c:pt idx="15">
                  <c:v>12548</c:v>
                </c:pt>
                <c:pt idx="16">
                  <c:v>13412</c:v>
                </c:pt>
                <c:pt idx="17">
                  <c:v>14216</c:v>
                </c:pt>
                <c:pt idx="18">
                  <c:v>15550</c:v>
                </c:pt>
                <c:pt idx="19">
                  <c:v>16101</c:v>
                </c:pt>
                <c:pt idx="20">
                  <c:v>16733</c:v>
                </c:pt>
                <c:pt idx="21">
                  <c:v>17661</c:v>
                </c:pt>
                <c:pt idx="22">
                  <c:v>19750</c:v>
                </c:pt>
                <c:pt idx="23">
                  <c:v>20838</c:v>
                </c:pt>
                <c:pt idx="24">
                  <c:v>21909</c:v>
                </c:pt>
                <c:pt idx="25">
                  <c:v>22592</c:v>
                </c:pt>
                <c:pt idx="26">
                  <c:v>22988</c:v>
                </c:pt>
                <c:pt idx="27">
                  <c:v>23932</c:v>
                </c:pt>
                <c:pt idx="28">
                  <c:v>24241</c:v>
                </c:pt>
                <c:pt idx="29">
                  <c:v>24228</c:v>
                </c:pt>
                <c:pt idx="30">
                  <c:v>24141</c:v>
                </c:pt>
                <c:pt idx="31">
                  <c:v>23971</c:v>
                </c:pt>
                <c:pt idx="32">
                  <c:v>23922</c:v>
                </c:pt>
                <c:pt idx="33">
                  <c:v>24049</c:v>
                </c:pt>
                <c:pt idx="34">
                  <c:v>24061</c:v>
                </c:pt>
                <c:pt idx="35">
                  <c:v>24237</c:v>
                </c:pt>
                <c:pt idx="36">
                  <c:v>24243</c:v>
                </c:pt>
                <c:pt idx="37">
                  <c:v>24156</c:v>
                </c:pt>
                <c:pt idx="38">
                  <c:v>24121</c:v>
                </c:pt>
                <c:pt idx="39">
                  <c:v>24000</c:v>
                </c:pt>
                <c:pt idx="40">
                  <c:v>23741</c:v>
                </c:pt>
                <c:pt idx="41">
                  <c:v>23323</c:v>
                </c:pt>
                <c:pt idx="42">
                  <c:v>22928</c:v>
                </c:pt>
                <c:pt idx="43">
                  <c:v>22479</c:v>
                </c:pt>
                <c:pt idx="44">
                  <c:v>22112</c:v>
                </c:pt>
                <c:pt idx="45">
                  <c:v>21827</c:v>
                </c:pt>
                <c:pt idx="46">
                  <c:v>21526</c:v>
                </c:pt>
                <c:pt idx="47">
                  <c:v>21123</c:v>
                </c:pt>
                <c:pt idx="48">
                  <c:v>20287</c:v>
                </c:pt>
                <c:pt idx="49">
                  <c:v>20220</c:v>
                </c:pt>
                <c:pt idx="50">
                  <c:v>20505</c:v>
                </c:pt>
                <c:pt idx="51">
                  <c:v>20256</c:v>
                </c:pt>
                <c:pt idx="52">
                  <c:v>19886</c:v>
                </c:pt>
                <c:pt idx="53" formatCode="General">
                  <c:v>19138</c:v>
                </c:pt>
                <c:pt idx="54" formatCode="General">
                  <c:v>18565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305216"/>
        <c:axId val="167306752"/>
      </c:lineChart>
      <c:catAx>
        <c:axId val="16730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67306752"/>
        <c:crosses val="autoZero"/>
        <c:auto val="1"/>
        <c:lblAlgn val="ctr"/>
        <c:lblOffset val="100"/>
        <c:noMultiLvlLbl val="0"/>
      </c:catAx>
      <c:valAx>
        <c:axId val="167306752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67305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Figure 8: Total number of new and closed accounts and inquiries</a:t>
            </a:r>
            <a:endParaRPr lang="en-US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Sheet1!$F$56</c:f>
              <c:strCache>
                <c:ptCount val="1"/>
                <c:pt idx="0">
                  <c:v>inquiry within 6 mo</c:v>
                </c:pt>
              </c:strCache>
            </c:strRef>
          </c:tx>
          <c:marker>
            <c:symbol val="none"/>
          </c:marker>
          <c:cat>
            <c:strRef>
              <c:f>Sheet1!$G$55:$BE$55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Sheet1!$G$56:$BE$56</c:f>
              <c:numCache>
                <c:formatCode>#,##0</c:formatCode>
                <c:ptCount val="51"/>
                <c:pt idx="0">
                  <c:v>184749</c:v>
                </c:pt>
                <c:pt idx="1">
                  <c:v>191188</c:v>
                </c:pt>
                <c:pt idx="2">
                  <c:v>198737</c:v>
                </c:pt>
                <c:pt idx="3">
                  <c:v>197138</c:v>
                </c:pt>
                <c:pt idx="4">
                  <c:v>198920</c:v>
                </c:pt>
                <c:pt idx="5">
                  <c:v>213197</c:v>
                </c:pt>
                <c:pt idx="6">
                  <c:v>220801</c:v>
                </c:pt>
                <c:pt idx="7">
                  <c:v>223191</c:v>
                </c:pt>
                <c:pt idx="8">
                  <c:v>220230</c:v>
                </c:pt>
                <c:pt idx="9">
                  <c:v>213728</c:v>
                </c:pt>
                <c:pt idx="10">
                  <c:v>219871</c:v>
                </c:pt>
                <c:pt idx="11">
                  <c:v>223222</c:v>
                </c:pt>
                <c:pt idx="12">
                  <c:v>218765</c:v>
                </c:pt>
                <c:pt idx="13">
                  <c:v>229129</c:v>
                </c:pt>
                <c:pt idx="14">
                  <c:v>239411</c:v>
                </c:pt>
                <c:pt idx="15">
                  <c:v>227886</c:v>
                </c:pt>
                <c:pt idx="16">
                  <c:v>219865</c:v>
                </c:pt>
                <c:pt idx="17">
                  <c:v>228855</c:v>
                </c:pt>
                <c:pt idx="18">
                  <c:v>234521</c:v>
                </c:pt>
                <c:pt idx="19">
                  <c:v>231690</c:v>
                </c:pt>
                <c:pt idx="20">
                  <c:v>222893</c:v>
                </c:pt>
                <c:pt idx="21">
                  <c:v>222335</c:v>
                </c:pt>
                <c:pt idx="22">
                  <c:v>238116</c:v>
                </c:pt>
                <c:pt idx="23">
                  <c:v>238521</c:v>
                </c:pt>
                <c:pt idx="24">
                  <c:v>232208</c:v>
                </c:pt>
                <c:pt idx="25">
                  <c:v>239421</c:v>
                </c:pt>
                <c:pt idx="26">
                  <c:v>244622</c:v>
                </c:pt>
                <c:pt idx="27">
                  <c:v>235946</c:v>
                </c:pt>
                <c:pt idx="28">
                  <c:v>227922</c:v>
                </c:pt>
                <c:pt idx="29">
                  <c:v>234988</c:v>
                </c:pt>
                <c:pt idx="30">
                  <c:v>241653</c:v>
                </c:pt>
                <c:pt idx="31">
                  <c:v>230586</c:v>
                </c:pt>
                <c:pt idx="32">
                  <c:v>215047</c:v>
                </c:pt>
                <c:pt idx="33">
                  <c:v>210060</c:v>
                </c:pt>
                <c:pt idx="34">
                  <c:v>203839</c:v>
                </c:pt>
                <c:pt idx="35">
                  <c:v>186144</c:v>
                </c:pt>
                <c:pt idx="36">
                  <c:v>172472</c:v>
                </c:pt>
                <c:pt idx="37">
                  <c:v>167926</c:v>
                </c:pt>
                <c:pt idx="38">
                  <c:v>162894</c:v>
                </c:pt>
                <c:pt idx="39">
                  <c:v>156188</c:v>
                </c:pt>
                <c:pt idx="40">
                  <c:v>148101</c:v>
                </c:pt>
                <c:pt idx="41">
                  <c:v>149655</c:v>
                </c:pt>
                <c:pt idx="42">
                  <c:v>160753</c:v>
                </c:pt>
                <c:pt idx="43">
                  <c:v>163382</c:v>
                </c:pt>
                <c:pt idx="44">
                  <c:v>157582</c:v>
                </c:pt>
                <c:pt idx="45">
                  <c:v>159185</c:v>
                </c:pt>
                <c:pt idx="46">
                  <c:v>167351</c:v>
                </c:pt>
                <c:pt idx="47">
                  <c:v>171909</c:v>
                </c:pt>
                <c:pt idx="48">
                  <c:v>171073</c:v>
                </c:pt>
                <c:pt idx="49">
                  <c:v>167559</c:v>
                </c:pt>
                <c:pt idx="50">
                  <c:v>166878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Sheet1!$F$57</c:f>
              <c:strCache>
                <c:ptCount val="1"/>
                <c:pt idx="0">
                  <c:v>closed within 12 mo</c:v>
                </c:pt>
              </c:strCache>
            </c:strRef>
          </c:tx>
          <c:marker>
            <c:symbol val="none"/>
          </c:marker>
          <c:cat>
            <c:strRef>
              <c:f>Sheet1!$G$55:$BE$55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Sheet1!$G$57:$BE$57</c:f>
              <c:numCache>
                <c:formatCode>#,##0</c:formatCode>
                <c:ptCount val="51"/>
                <c:pt idx="0">
                  <c:v>166630</c:v>
                </c:pt>
                <c:pt idx="1">
                  <c:v>161075</c:v>
                </c:pt>
                <c:pt idx="2">
                  <c:v>87441</c:v>
                </c:pt>
                <c:pt idx="3">
                  <c:v>121750</c:v>
                </c:pt>
                <c:pt idx="4">
                  <c:v>124996</c:v>
                </c:pt>
                <c:pt idx="5">
                  <c:v>117148</c:v>
                </c:pt>
                <c:pt idx="6">
                  <c:v>128309</c:v>
                </c:pt>
                <c:pt idx="7">
                  <c:v>143913</c:v>
                </c:pt>
                <c:pt idx="8">
                  <c:v>160001</c:v>
                </c:pt>
                <c:pt idx="9">
                  <c:v>187310</c:v>
                </c:pt>
                <c:pt idx="10">
                  <c:v>203582</c:v>
                </c:pt>
                <c:pt idx="11">
                  <c:v>231114</c:v>
                </c:pt>
                <c:pt idx="12">
                  <c:v>275435</c:v>
                </c:pt>
                <c:pt idx="13">
                  <c:v>289370</c:v>
                </c:pt>
                <c:pt idx="14">
                  <c:v>289663</c:v>
                </c:pt>
                <c:pt idx="15">
                  <c:v>307372</c:v>
                </c:pt>
                <c:pt idx="16">
                  <c:v>284151</c:v>
                </c:pt>
                <c:pt idx="17">
                  <c:v>257179</c:v>
                </c:pt>
                <c:pt idx="18">
                  <c:v>243704</c:v>
                </c:pt>
                <c:pt idx="19">
                  <c:v>226018</c:v>
                </c:pt>
                <c:pt idx="20">
                  <c:v>225117</c:v>
                </c:pt>
                <c:pt idx="21">
                  <c:v>217816</c:v>
                </c:pt>
                <c:pt idx="22">
                  <c:v>221154</c:v>
                </c:pt>
                <c:pt idx="23">
                  <c:v>230501</c:v>
                </c:pt>
                <c:pt idx="24">
                  <c:v>217719</c:v>
                </c:pt>
                <c:pt idx="25">
                  <c:v>234228</c:v>
                </c:pt>
                <c:pt idx="26">
                  <c:v>243647</c:v>
                </c:pt>
                <c:pt idx="27">
                  <c:v>237046</c:v>
                </c:pt>
                <c:pt idx="28">
                  <c:v>249096</c:v>
                </c:pt>
                <c:pt idx="29">
                  <c:v>240864</c:v>
                </c:pt>
                <c:pt idx="30">
                  <c:v>221057</c:v>
                </c:pt>
                <c:pt idx="31">
                  <c:v>215539</c:v>
                </c:pt>
                <c:pt idx="32">
                  <c:v>220170</c:v>
                </c:pt>
                <c:pt idx="33">
                  <c:v>221722</c:v>
                </c:pt>
                <c:pt idx="34">
                  <c:v>226246</c:v>
                </c:pt>
                <c:pt idx="35">
                  <c:v>295440</c:v>
                </c:pt>
                <c:pt idx="36">
                  <c:v>318492</c:v>
                </c:pt>
                <c:pt idx="37">
                  <c:v>333290</c:v>
                </c:pt>
                <c:pt idx="38">
                  <c:v>375524</c:v>
                </c:pt>
                <c:pt idx="39">
                  <c:v>318731</c:v>
                </c:pt>
                <c:pt idx="40">
                  <c:v>294727</c:v>
                </c:pt>
                <c:pt idx="41">
                  <c:v>272029</c:v>
                </c:pt>
                <c:pt idx="42">
                  <c:v>216936</c:v>
                </c:pt>
                <c:pt idx="43">
                  <c:v>211475</c:v>
                </c:pt>
                <c:pt idx="44">
                  <c:v>194625</c:v>
                </c:pt>
                <c:pt idx="45">
                  <c:v>199295</c:v>
                </c:pt>
                <c:pt idx="46">
                  <c:v>183573</c:v>
                </c:pt>
                <c:pt idx="47">
                  <c:v>165551</c:v>
                </c:pt>
                <c:pt idx="48">
                  <c:v>184776</c:v>
                </c:pt>
                <c:pt idx="49">
                  <c:v>174827</c:v>
                </c:pt>
                <c:pt idx="50">
                  <c:v>185028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Sheet1!$F$58</c:f>
              <c:strCache>
                <c:ptCount val="1"/>
                <c:pt idx="0">
                  <c:v>open within 12 mo</c:v>
                </c:pt>
              </c:strCache>
            </c:strRef>
          </c:tx>
          <c:marker>
            <c:symbol val="none"/>
          </c:marker>
          <c:cat>
            <c:strRef>
              <c:f>Sheet1!$G$55:$BE$55</c:f>
              <c:strCache>
                <c:ptCount val="51"/>
                <c:pt idx="0">
                  <c:v>2000Q1</c:v>
                </c:pt>
                <c:pt idx="1">
                  <c:v>2000Q2</c:v>
                </c:pt>
                <c:pt idx="2">
                  <c:v>2000Q3</c:v>
                </c:pt>
                <c:pt idx="3">
                  <c:v>2000Q4</c:v>
                </c:pt>
                <c:pt idx="4">
                  <c:v>2001Q1</c:v>
                </c:pt>
                <c:pt idx="5">
                  <c:v>2001Q2</c:v>
                </c:pt>
                <c:pt idx="6">
                  <c:v>2001Q3</c:v>
                </c:pt>
                <c:pt idx="7">
                  <c:v>2001Q4</c:v>
                </c:pt>
                <c:pt idx="8">
                  <c:v>2002Q1</c:v>
                </c:pt>
                <c:pt idx="9">
                  <c:v>2002Q2</c:v>
                </c:pt>
                <c:pt idx="10">
                  <c:v>2002Q3</c:v>
                </c:pt>
                <c:pt idx="11">
                  <c:v>2002Q4</c:v>
                </c:pt>
                <c:pt idx="12">
                  <c:v>2003Q1</c:v>
                </c:pt>
                <c:pt idx="13">
                  <c:v>2003Q2</c:v>
                </c:pt>
                <c:pt idx="14">
                  <c:v>2003Q3</c:v>
                </c:pt>
                <c:pt idx="15">
                  <c:v>2003Q4</c:v>
                </c:pt>
                <c:pt idx="16">
                  <c:v>2004Q1</c:v>
                </c:pt>
                <c:pt idx="17">
                  <c:v>2004Q2</c:v>
                </c:pt>
                <c:pt idx="18">
                  <c:v>2004Q3</c:v>
                </c:pt>
                <c:pt idx="19">
                  <c:v>2004Q4</c:v>
                </c:pt>
                <c:pt idx="20">
                  <c:v>2005Q1</c:v>
                </c:pt>
                <c:pt idx="21">
                  <c:v>2005Q2</c:v>
                </c:pt>
                <c:pt idx="22">
                  <c:v>2005Q3</c:v>
                </c:pt>
                <c:pt idx="23">
                  <c:v>2005Q4</c:v>
                </c:pt>
                <c:pt idx="24">
                  <c:v>2006Q1</c:v>
                </c:pt>
                <c:pt idx="25">
                  <c:v>2006Q2</c:v>
                </c:pt>
                <c:pt idx="26">
                  <c:v>2006Q3</c:v>
                </c:pt>
                <c:pt idx="27">
                  <c:v>2006Q4</c:v>
                </c:pt>
                <c:pt idx="28">
                  <c:v>2007Q1</c:v>
                </c:pt>
                <c:pt idx="29">
                  <c:v>2007Q2</c:v>
                </c:pt>
                <c:pt idx="30">
                  <c:v>2007Q3</c:v>
                </c:pt>
                <c:pt idx="31">
                  <c:v>2007Q4</c:v>
                </c:pt>
                <c:pt idx="32">
                  <c:v>2008Q1</c:v>
                </c:pt>
                <c:pt idx="33">
                  <c:v>2008Q2</c:v>
                </c:pt>
                <c:pt idx="34">
                  <c:v>2008Q3</c:v>
                </c:pt>
                <c:pt idx="35">
                  <c:v>2008Q4</c:v>
                </c:pt>
                <c:pt idx="36">
                  <c:v>2009Q1</c:v>
                </c:pt>
                <c:pt idx="37">
                  <c:v>2009Q2</c:v>
                </c:pt>
                <c:pt idx="38">
                  <c:v>2009Q3</c:v>
                </c:pt>
                <c:pt idx="39">
                  <c:v>2009Q4</c:v>
                </c:pt>
                <c:pt idx="40">
                  <c:v>2010Q1</c:v>
                </c:pt>
                <c:pt idx="41">
                  <c:v>2010Q2</c:v>
                </c:pt>
                <c:pt idx="42">
                  <c:v>2010Q3</c:v>
                </c:pt>
                <c:pt idx="43">
                  <c:v>2010Q4</c:v>
                </c:pt>
                <c:pt idx="44">
                  <c:v>2011Q1</c:v>
                </c:pt>
                <c:pt idx="45">
                  <c:v>2011Q2</c:v>
                </c:pt>
                <c:pt idx="46">
                  <c:v>2011Q3</c:v>
                </c:pt>
                <c:pt idx="47">
                  <c:v>2011Q4</c:v>
                </c:pt>
                <c:pt idx="48">
                  <c:v>2012Q1</c:v>
                </c:pt>
                <c:pt idx="49">
                  <c:v>2012Q2</c:v>
                </c:pt>
                <c:pt idx="50">
                  <c:v>2012Q3</c:v>
                </c:pt>
              </c:strCache>
            </c:strRef>
          </c:cat>
          <c:val>
            <c:numRef>
              <c:f>Sheet1!$G$58:$BE$58</c:f>
              <c:numCache>
                <c:formatCode>#,##0</c:formatCode>
                <c:ptCount val="51"/>
                <c:pt idx="0">
                  <c:v>207813</c:v>
                </c:pt>
                <c:pt idx="1">
                  <c:v>212881</c:v>
                </c:pt>
                <c:pt idx="2">
                  <c:v>210603</c:v>
                </c:pt>
                <c:pt idx="3">
                  <c:v>221607</c:v>
                </c:pt>
                <c:pt idx="4">
                  <c:v>233212</c:v>
                </c:pt>
                <c:pt idx="5">
                  <c:v>237449</c:v>
                </c:pt>
                <c:pt idx="6">
                  <c:v>238901</c:v>
                </c:pt>
                <c:pt idx="7">
                  <c:v>240357</c:v>
                </c:pt>
                <c:pt idx="8">
                  <c:v>248333</c:v>
                </c:pt>
                <c:pt idx="9">
                  <c:v>243181</c:v>
                </c:pt>
                <c:pt idx="10">
                  <c:v>237712</c:v>
                </c:pt>
                <c:pt idx="11">
                  <c:v>235945</c:v>
                </c:pt>
                <c:pt idx="12">
                  <c:v>235028</c:v>
                </c:pt>
                <c:pt idx="13">
                  <c:v>235598</c:v>
                </c:pt>
                <c:pt idx="14">
                  <c:v>241850</c:v>
                </c:pt>
                <c:pt idx="15">
                  <c:v>245301</c:v>
                </c:pt>
                <c:pt idx="16">
                  <c:v>247108</c:v>
                </c:pt>
                <c:pt idx="17">
                  <c:v>239601</c:v>
                </c:pt>
                <c:pt idx="18">
                  <c:v>231756</c:v>
                </c:pt>
                <c:pt idx="19">
                  <c:v>239475</c:v>
                </c:pt>
                <c:pt idx="20">
                  <c:v>241768</c:v>
                </c:pt>
                <c:pt idx="21">
                  <c:v>243087</c:v>
                </c:pt>
                <c:pt idx="22">
                  <c:v>247252</c:v>
                </c:pt>
                <c:pt idx="23">
                  <c:v>250934</c:v>
                </c:pt>
                <c:pt idx="24">
                  <c:v>253650</c:v>
                </c:pt>
                <c:pt idx="25">
                  <c:v>253330</c:v>
                </c:pt>
                <c:pt idx="26">
                  <c:v>250702</c:v>
                </c:pt>
                <c:pt idx="27">
                  <c:v>249485</c:v>
                </c:pt>
                <c:pt idx="28">
                  <c:v>248407</c:v>
                </c:pt>
                <c:pt idx="29">
                  <c:v>250648</c:v>
                </c:pt>
                <c:pt idx="30">
                  <c:v>248266</c:v>
                </c:pt>
                <c:pt idx="31">
                  <c:v>245123</c:v>
                </c:pt>
                <c:pt idx="32">
                  <c:v>237203</c:v>
                </c:pt>
                <c:pt idx="33">
                  <c:v>228677</c:v>
                </c:pt>
                <c:pt idx="34">
                  <c:v>216852</c:v>
                </c:pt>
                <c:pt idx="35">
                  <c:v>205888</c:v>
                </c:pt>
                <c:pt idx="36">
                  <c:v>193542</c:v>
                </c:pt>
                <c:pt idx="37">
                  <c:v>181094</c:v>
                </c:pt>
                <c:pt idx="38">
                  <c:v>168382</c:v>
                </c:pt>
                <c:pt idx="39">
                  <c:v>165862</c:v>
                </c:pt>
                <c:pt idx="40">
                  <c:v>161242</c:v>
                </c:pt>
                <c:pt idx="41">
                  <c:v>160589</c:v>
                </c:pt>
                <c:pt idx="42">
                  <c:v>157940</c:v>
                </c:pt>
                <c:pt idx="43">
                  <c:v>164298</c:v>
                </c:pt>
                <c:pt idx="44">
                  <c:v>165911</c:v>
                </c:pt>
                <c:pt idx="45">
                  <c:v>168298</c:v>
                </c:pt>
                <c:pt idx="46">
                  <c:v>167945</c:v>
                </c:pt>
                <c:pt idx="47">
                  <c:v>173641</c:v>
                </c:pt>
                <c:pt idx="48">
                  <c:v>173032</c:v>
                </c:pt>
                <c:pt idx="49">
                  <c:v>176676</c:v>
                </c:pt>
                <c:pt idx="50">
                  <c:v>177379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85792"/>
        <c:axId val="167195776"/>
      </c:lineChart>
      <c:catAx>
        <c:axId val="16718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67195776"/>
        <c:crosses val="autoZero"/>
        <c:auto val="1"/>
        <c:lblAlgn val="ctr"/>
        <c:lblOffset val="100"/>
        <c:noMultiLvlLbl val="0"/>
      </c:catAx>
      <c:valAx>
        <c:axId val="167195776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crossAx val="167185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 Figure 9: Credit limit and balance for credit cards and HE revolving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Sheet1!$B$66</c:f>
              <c:strCache>
                <c:ptCount val="1"/>
                <c:pt idx="0">
                  <c:v>cc limit</c:v>
                </c:pt>
              </c:strCache>
            </c:strRef>
          </c:tx>
          <c:invertIfNegative val="0"/>
          <c:cat>
            <c:strRef>
              <c:f>Sheet1!$C$65:$BE$65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Sheet1!$C$66:$BE$66</c:f>
              <c:numCache>
                <c:formatCode>0.000E+00</c:formatCode>
                <c:ptCount val="55"/>
                <c:pt idx="0">
                  <c:v>1530000000</c:v>
                </c:pt>
                <c:pt idx="1">
                  <c:v>1380000000</c:v>
                </c:pt>
                <c:pt idx="2">
                  <c:v>1710000000</c:v>
                </c:pt>
                <c:pt idx="3">
                  <c:v>1750000000</c:v>
                </c:pt>
                <c:pt idx="4">
                  <c:v>1790000000</c:v>
                </c:pt>
                <c:pt idx="5">
                  <c:v>1860000000</c:v>
                </c:pt>
                <c:pt idx="6">
                  <c:v>1940000000</c:v>
                </c:pt>
                <c:pt idx="7">
                  <c:v>2150000000</c:v>
                </c:pt>
                <c:pt idx="8">
                  <c:v>2230000000</c:v>
                </c:pt>
                <c:pt idx="9">
                  <c:v>2150000000</c:v>
                </c:pt>
                <c:pt idx="10">
                  <c:v>2210000000</c:v>
                </c:pt>
                <c:pt idx="11">
                  <c:v>2310000000</c:v>
                </c:pt>
                <c:pt idx="12">
                  <c:v>2310000000</c:v>
                </c:pt>
                <c:pt idx="13">
                  <c:v>2440000000</c:v>
                </c:pt>
                <c:pt idx="14">
                  <c:v>2490000000</c:v>
                </c:pt>
                <c:pt idx="15">
                  <c:v>2550000000</c:v>
                </c:pt>
                <c:pt idx="16">
                  <c:v>2550000000</c:v>
                </c:pt>
                <c:pt idx="17">
                  <c:v>2560000000</c:v>
                </c:pt>
                <c:pt idx="18">
                  <c:v>2550000000</c:v>
                </c:pt>
                <c:pt idx="19">
                  <c:v>2570000000</c:v>
                </c:pt>
                <c:pt idx="20">
                  <c:v>2570000000</c:v>
                </c:pt>
                <c:pt idx="21">
                  <c:v>2600000000</c:v>
                </c:pt>
                <c:pt idx="22">
                  <c:v>2600000000</c:v>
                </c:pt>
                <c:pt idx="23">
                  <c:v>2860000000</c:v>
                </c:pt>
                <c:pt idx="24">
                  <c:v>2890000000</c:v>
                </c:pt>
                <c:pt idx="25">
                  <c:v>2970000000</c:v>
                </c:pt>
                <c:pt idx="26">
                  <c:v>3060000000</c:v>
                </c:pt>
                <c:pt idx="27">
                  <c:v>3090000000</c:v>
                </c:pt>
                <c:pt idx="28">
                  <c:v>3120000000</c:v>
                </c:pt>
                <c:pt idx="29">
                  <c:v>3150000000</c:v>
                </c:pt>
                <c:pt idx="30">
                  <c:v>3130000000</c:v>
                </c:pt>
                <c:pt idx="31">
                  <c:v>3060000000</c:v>
                </c:pt>
                <c:pt idx="32">
                  <c:v>3050000000</c:v>
                </c:pt>
                <c:pt idx="33">
                  <c:v>3320000000</c:v>
                </c:pt>
                <c:pt idx="34">
                  <c:v>3390000000</c:v>
                </c:pt>
                <c:pt idx="35">
                  <c:v>3460000000</c:v>
                </c:pt>
                <c:pt idx="36">
                  <c:v>3420000000</c:v>
                </c:pt>
                <c:pt idx="37">
                  <c:v>3670000000</c:v>
                </c:pt>
                <c:pt idx="38">
                  <c:v>3700000000</c:v>
                </c:pt>
                <c:pt idx="39">
                  <c:v>3530000000</c:v>
                </c:pt>
                <c:pt idx="40">
                  <c:v>3270000000</c:v>
                </c:pt>
                <c:pt idx="41">
                  <c:v>3040000000</c:v>
                </c:pt>
                <c:pt idx="42">
                  <c:v>2930000000</c:v>
                </c:pt>
                <c:pt idx="43">
                  <c:v>2860000000</c:v>
                </c:pt>
                <c:pt idx="44">
                  <c:v>2761000000</c:v>
                </c:pt>
                <c:pt idx="45">
                  <c:v>2698000000</c:v>
                </c:pt>
                <c:pt idx="46">
                  <c:v>2676000000</c:v>
                </c:pt>
                <c:pt idx="47">
                  <c:v>2664000000</c:v>
                </c:pt>
                <c:pt idx="48">
                  <c:v>2694000000</c:v>
                </c:pt>
                <c:pt idx="49">
                  <c:v>2747000000</c:v>
                </c:pt>
                <c:pt idx="50">
                  <c:v>2722000000</c:v>
                </c:pt>
                <c:pt idx="51">
                  <c:v>2820000000</c:v>
                </c:pt>
                <c:pt idx="52">
                  <c:v>2810000000</c:v>
                </c:pt>
                <c:pt idx="53">
                  <c:v>2791000000</c:v>
                </c:pt>
                <c:pt idx="54">
                  <c:v>2782000000</c:v>
                </c:pt>
              </c:numCache>
            </c:numRef>
          </c:val>
        </c:ser>
        <c:ser>
          <c:idx val="1"/>
          <c:order val="1"/>
          <c:tx>
            <c:strRef>
              <c:f>Sheet1!$B$67</c:f>
              <c:strCache>
                <c:ptCount val="1"/>
                <c:pt idx="0">
                  <c:v>cc balance</c:v>
                </c:pt>
              </c:strCache>
            </c:strRef>
          </c:tx>
          <c:invertIfNegative val="0"/>
          <c:cat>
            <c:strRef>
              <c:f>Sheet1!$C$65:$BE$65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Sheet1!$C$67:$BE$67</c:f>
              <c:numCache>
                <c:formatCode>0.000E+00</c:formatCode>
                <c:ptCount val="55"/>
                <c:pt idx="0">
                  <c:v>478000000</c:v>
                </c:pt>
                <c:pt idx="1">
                  <c:v>485000000</c:v>
                </c:pt>
                <c:pt idx="2">
                  <c:v>495000000</c:v>
                </c:pt>
                <c:pt idx="3">
                  <c:v>505000000</c:v>
                </c:pt>
                <c:pt idx="4">
                  <c:v>524000000</c:v>
                </c:pt>
                <c:pt idx="5">
                  <c:v>536000000</c:v>
                </c:pt>
                <c:pt idx="6">
                  <c:v>533000000</c:v>
                </c:pt>
                <c:pt idx="7">
                  <c:v>578000000</c:v>
                </c:pt>
                <c:pt idx="8">
                  <c:v>598000000</c:v>
                </c:pt>
                <c:pt idx="9">
                  <c:v>610000000</c:v>
                </c:pt>
                <c:pt idx="10">
                  <c:v>627000000</c:v>
                </c:pt>
                <c:pt idx="11">
                  <c:v>637000000</c:v>
                </c:pt>
                <c:pt idx="12">
                  <c:v>634000000</c:v>
                </c:pt>
                <c:pt idx="13">
                  <c:v>663000000</c:v>
                </c:pt>
                <c:pt idx="14">
                  <c:v>682000000</c:v>
                </c:pt>
                <c:pt idx="15">
                  <c:v>691000000</c:v>
                </c:pt>
                <c:pt idx="16">
                  <c:v>688000000</c:v>
                </c:pt>
                <c:pt idx="17">
                  <c:v>693000000</c:v>
                </c:pt>
                <c:pt idx="18">
                  <c:v>693000000</c:v>
                </c:pt>
                <c:pt idx="19">
                  <c:v>698000000</c:v>
                </c:pt>
                <c:pt idx="20">
                  <c:v>695000000</c:v>
                </c:pt>
                <c:pt idx="21">
                  <c:v>697000000</c:v>
                </c:pt>
                <c:pt idx="22">
                  <c:v>706000000</c:v>
                </c:pt>
                <c:pt idx="23">
                  <c:v>717000000</c:v>
                </c:pt>
                <c:pt idx="24">
                  <c:v>710000000</c:v>
                </c:pt>
                <c:pt idx="25">
                  <c:v>717000000</c:v>
                </c:pt>
                <c:pt idx="26">
                  <c:v>732000000</c:v>
                </c:pt>
                <c:pt idx="27">
                  <c:v>736000000</c:v>
                </c:pt>
                <c:pt idx="28">
                  <c:v>723000000</c:v>
                </c:pt>
                <c:pt idx="29">
                  <c:v>739000000</c:v>
                </c:pt>
                <c:pt idx="30">
                  <c:v>754000000</c:v>
                </c:pt>
                <c:pt idx="31">
                  <c:v>767000000</c:v>
                </c:pt>
                <c:pt idx="32">
                  <c:v>764000000</c:v>
                </c:pt>
                <c:pt idx="33">
                  <c:v>796000000</c:v>
                </c:pt>
                <c:pt idx="34">
                  <c:v>817000000</c:v>
                </c:pt>
                <c:pt idx="35">
                  <c:v>839000000</c:v>
                </c:pt>
                <c:pt idx="36">
                  <c:v>837000000</c:v>
                </c:pt>
                <c:pt idx="37">
                  <c:v>850000000</c:v>
                </c:pt>
                <c:pt idx="38">
                  <c:v>858000000</c:v>
                </c:pt>
                <c:pt idx="39">
                  <c:v>866000000</c:v>
                </c:pt>
                <c:pt idx="40">
                  <c:v>843000000</c:v>
                </c:pt>
                <c:pt idx="41">
                  <c:v>824000000</c:v>
                </c:pt>
                <c:pt idx="42">
                  <c:v>812000000</c:v>
                </c:pt>
                <c:pt idx="43">
                  <c:v>795000000</c:v>
                </c:pt>
                <c:pt idx="44">
                  <c:v>762400000</c:v>
                </c:pt>
                <c:pt idx="45">
                  <c:v>744400000</c:v>
                </c:pt>
                <c:pt idx="46">
                  <c:v>731100000</c:v>
                </c:pt>
                <c:pt idx="47">
                  <c:v>729600000</c:v>
                </c:pt>
                <c:pt idx="48">
                  <c:v>696400000</c:v>
                </c:pt>
                <c:pt idx="49">
                  <c:v>694300000</c:v>
                </c:pt>
                <c:pt idx="50">
                  <c:v>693300000</c:v>
                </c:pt>
                <c:pt idx="51">
                  <c:v>704000000</c:v>
                </c:pt>
                <c:pt idx="52">
                  <c:v>678800000</c:v>
                </c:pt>
                <c:pt idx="53">
                  <c:v>672200000</c:v>
                </c:pt>
                <c:pt idx="54">
                  <c:v>673900000</c:v>
                </c:pt>
              </c:numCache>
            </c:numRef>
          </c:val>
        </c:ser>
        <c:ser>
          <c:idx val="2"/>
          <c:order val="2"/>
          <c:tx>
            <c:strRef>
              <c:f>Sheet1!$B$68</c:f>
              <c:strCache>
                <c:ptCount val="1"/>
                <c:pt idx="0">
                  <c:v>heloc limit</c:v>
                </c:pt>
              </c:strCache>
            </c:strRef>
          </c:tx>
          <c:invertIfNegative val="0"/>
          <c:cat>
            <c:strRef>
              <c:f>Sheet1!$C$65:$BE$65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Sheet1!$C$68:$BE$68</c:f>
              <c:numCache>
                <c:formatCode>0.000E+00</c:formatCode>
                <c:ptCount val="55"/>
                <c:pt idx="0">
                  <c:v>153000000</c:v>
                </c:pt>
                <c:pt idx="1">
                  <c:v>173000000</c:v>
                </c:pt>
                <c:pt idx="2">
                  <c:v>174000000</c:v>
                </c:pt>
                <c:pt idx="3">
                  <c:v>201000000</c:v>
                </c:pt>
                <c:pt idx="4">
                  <c:v>212000000</c:v>
                </c:pt>
                <c:pt idx="5">
                  <c:v>228000000</c:v>
                </c:pt>
                <c:pt idx="6">
                  <c:v>207000000</c:v>
                </c:pt>
                <c:pt idx="7">
                  <c:v>244000000</c:v>
                </c:pt>
                <c:pt idx="8">
                  <c:v>227000000</c:v>
                </c:pt>
                <c:pt idx="9">
                  <c:v>257000000</c:v>
                </c:pt>
                <c:pt idx="10">
                  <c:v>287000000</c:v>
                </c:pt>
                <c:pt idx="11">
                  <c:v>300000000</c:v>
                </c:pt>
                <c:pt idx="12">
                  <c:v>335000000</c:v>
                </c:pt>
                <c:pt idx="13">
                  <c:v>359000000</c:v>
                </c:pt>
                <c:pt idx="14">
                  <c:v>381000000</c:v>
                </c:pt>
                <c:pt idx="15">
                  <c:v>415000000</c:v>
                </c:pt>
                <c:pt idx="16">
                  <c:v>482000000</c:v>
                </c:pt>
                <c:pt idx="17">
                  <c:v>520000000</c:v>
                </c:pt>
                <c:pt idx="18">
                  <c:v>556000000</c:v>
                </c:pt>
                <c:pt idx="19">
                  <c:v>599000000</c:v>
                </c:pt>
                <c:pt idx="20">
                  <c:v>637000000</c:v>
                </c:pt>
                <c:pt idx="21">
                  <c:v>693000000</c:v>
                </c:pt>
                <c:pt idx="22">
                  <c:v>807000000</c:v>
                </c:pt>
                <c:pt idx="23">
                  <c:v>873000000</c:v>
                </c:pt>
                <c:pt idx="24">
                  <c:v>939000000</c:v>
                </c:pt>
                <c:pt idx="25">
                  <c:v>997000000</c:v>
                </c:pt>
                <c:pt idx="26">
                  <c:v>1040000000</c:v>
                </c:pt>
                <c:pt idx="27">
                  <c:v>1140000000</c:v>
                </c:pt>
                <c:pt idx="28">
                  <c:v>1170000000</c:v>
                </c:pt>
                <c:pt idx="29">
                  <c:v>1210000000</c:v>
                </c:pt>
                <c:pt idx="30">
                  <c:v>1250000000</c:v>
                </c:pt>
                <c:pt idx="31">
                  <c:v>1270000000</c:v>
                </c:pt>
                <c:pt idx="32">
                  <c:v>1280000000</c:v>
                </c:pt>
                <c:pt idx="33">
                  <c:v>1320000000</c:v>
                </c:pt>
                <c:pt idx="34">
                  <c:v>1340000000</c:v>
                </c:pt>
                <c:pt idx="35">
                  <c:v>1370000000</c:v>
                </c:pt>
                <c:pt idx="36">
                  <c:v>1380000000</c:v>
                </c:pt>
                <c:pt idx="37">
                  <c:v>1380000000</c:v>
                </c:pt>
                <c:pt idx="38">
                  <c:v>1380000000</c:v>
                </c:pt>
                <c:pt idx="39">
                  <c:v>1370000000</c:v>
                </c:pt>
                <c:pt idx="40">
                  <c:v>1350000000</c:v>
                </c:pt>
                <c:pt idx="41">
                  <c:v>1330000000</c:v>
                </c:pt>
                <c:pt idx="42">
                  <c:v>1300000000</c:v>
                </c:pt>
                <c:pt idx="43">
                  <c:v>1280000000</c:v>
                </c:pt>
                <c:pt idx="44">
                  <c:v>1260000000</c:v>
                </c:pt>
                <c:pt idx="45">
                  <c:v>1241000000</c:v>
                </c:pt>
                <c:pt idx="46">
                  <c:v>1218000000</c:v>
                </c:pt>
                <c:pt idx="47">
                  <c:v>1195000000</c:v>
                </c:pt>
                <c:pt idx="48">
                  <c:v>1149000000</c:v>
                </c:pt>
                <c:pt idx="49">
                  <c:v>1119000000</c:v>
                </c:pt>
                <c:pt idx="50">
                  <c:v>1153000000</c:v>
                </c:pt>
                <c:pt idx="51">
                  <c:v>1135000000</c:v>
                </c:pt>
                <c:pt idx="52">
                  <c:v>1119000000</c:v>
                </c:pt>
                <c:pt idx="53">
                  <c:v>1082000000</c:v>
                </c:pt>
                <c:pt idx="54">
                  <c:v>1047000000</c:v>
                </c:pt>
              </c:numCache>
            </c:numRef>
          </c:val>
        </c:ser>
        <c:ser>
          <c:idx val="3"/>
          <c:order val="3"/>
          <c:tx>
            <c:strRef>
              <c:f>Sheet1!$B$69</c:f>
              <c:strCache>
                <c:ptCount val="1"/>
                <c:pt idx="0">
                  <c:v>heloc balance</c:v>
                </c:pt>
              </c:strCache>
            </c:strRef>
          </c:tx>
          <c:invertIfNegative val="0"/>
          <c:cat>
            <c:strRef>
              <c:f>Sheet1!$C$65:$BE$65</c:f>
              <c:strCache>
                <c:ptCount val="55"/>
                <c:pt idx="0">
                  <c:v>1999Q1</c:v>
                </c:pt>
                <c:pt idx="1">
                  <c:v>1999Q2</c:v>
                </c:pt>
                <c:pt idx="2">
                  <c:v>1999Q3</c:v>
                </c:pt>
                <c:pt idx="3">
                  <c:v>1999Q4</c:v>
                </c:pt>
                <c:pt idx="4">
                  <c:v>2000Q1</c:v>
                </c:pt>
                <c:pt idx="5">
                  <c:v>2000Q2</c:v>
                </c:pt>
                <c:pt idx="6">
                  <c:v>2000Q3</c:v>
                </c:pt>
                <c:pt idx="7">
                  <c:v>2000Q4</c:v>
                </c:pt>
                <c:pt idx="8">
                  <c:v>2001Q1</c:v>
                </c:pt>
                <c:pt idx="9">
                  <c:v>2001Q2</c:v>
                </c:pt>
                <c:pt idx="10">
                  <c:v>2001Q3</c:v>
                </c:pt>
                <c:pt idx="11">
                  <c:v>2001Q4</c:v>
                </c:pt>
                <c:pt idx="12">
                  <c:v>2002Q1</c:v>
                </c:pt>
                <c:pt idx="13">
                  <c:v>2002Q2</c:v>
                </c:pt>
                <c:pt idx="14">
                  <c:v>2002Q3</c:v>
                </c:pt>
                <c:pt idx="15">
                  <c:v>2002Q4</c:v>
                </c:pt>
                <c:pt idx="16">
                  <c:v>2003Q1</c:v>
                </c:pt>
                <c:pt idx="17">
                  <c:v>2003Q2</c:v>
                </c:pt>
                <c:pt idx="18">
                  <c:v>2003Q3</c:v>
                </c:pt>
                <c:pt idx="19">
                  <c:v>2003Q4</c:v>
                </c:pt>
                <c:pt idx="20">
                  <c:v>2004Q1</c:v>
                </c:pt>
                <c:pt idx="21">
                  <c:v>2004Q2</c:v>
                </c:pt>
                <c:pt idx="22">
                  <c:v>2004Q3</c:v>
                </c:pt>
                <c:pt idx="23">
                  <c:v>2004Q4</c:v>
                </c:pt>
                <c:pt idx="24">
                  <c:v>2005Q1</c:v>
                </c:pt>
                <c:pt idx="25">
                  <c:v>2005Q2</c:v>
                </c:pt>
                <c:pt idx="26">
                  <c:v>2005Q3</c:v>
                </c:pt>
                <c:pt idx="27">
                  <c:v>2005Q4</c:v>
                </c:pt>
                <c:pt idx="28">
                  <c:v>2006Q1</c:v>
                </c:pt>
                <c:pt idx="29">
                  <c:v>2006Q2</c:v>
                </c:pt>
                <c:pt idx="30">
                  <c:v>2006Q3</c:v>
                </c:pt>
                <c:pt idx="31">
                  <c:v>2006Q4</c:v>
                </c:pt>
                <c:pt idx="32">
                  <c:v>2007Q1</c:v>
                </c:pt>
                <c:pt idx="33">
                  <c:v>2007Q2</c:v>
                </c:pt>
                <c:pt idx="34">
                  <c:v>2007Q3</c:v>
                </c:pt>
                <c:pt idx="35">
                  <c:v>2007Q4</c:v>
                </c:pt>
                <c:pt idx="36">
                  <c:v>2008Q1</c:v>
                </c:pt>
                <c:pt idx="37">
                  <c:v>2008Q2</c:v>
                </c:pt>
                <c:pt idx="38">
                  <c:v>2008Q3</c:v>
                </c:pt>
                <c:pt idx="39">
                  <c:v>2008Q4</c:v>
                </c:pt>
                <c:pt idx="40">
                  <c:v>2009Q1</c:v>
                </c:pt>
                <c:pt idx="41">
                  <c:v>2009Q2</c:v>
                </c:pt>
                <c:pt idx="42">
                  <c:v>2009Q3</c:v>
                </c:pt>
                <c:pt idx="43">
                  <c:v>2009Q4</c:v>
                </c:pt>
                <c:pt idx="44">
                  <c:v>2010Q1</c:v>
                </c:pt>
                <c:pt idx="45">
                  <c:v>2010Q2</c:v>
                </c:pt>
                <c:pt idx="46">
                  <c:v>2010Q3</c:v>
                </c:pt>
                <c:pt idx="47">
                  <c:v>2010Q4</c:v>
                </c:pt>
                <c:pt idx="48">
                  <c:v>2011Q1</c:v>
                </c:pt>
                <c:pt idx="49">
                  <c:v>2011Q2</c:v>
                </c:pt>
                <c:pt idx="50">
                  <c:v>2011Q3</c:v>
                </c:pt>
                <c:pt idx="51">
                  <c:v>2011Q4</c:v>
                </c:pt>
                <c:pt idx="52">
                  <c:v>2012Q1</c:v>
                </c:pt>
                <c:pt idx="53">
                  <c:v>2012Q2</c:v>
                </c:pt>
                <c:pt idx="54">
                  <c:v>2012Q3</c:v>
                </c:pt>
              </c:strCache>
            </c:strRef>
          </c:cat>
          <c:val>
            <c:numRef>
              <c:f>Sheet1!$C$69:$BE$69</c:f>
              <c:numCache>
                <c:formatCode>0.000E+00</c:formatCode>
                <c:ptCount val="55"/>
                <c:pt idx="0">
                  <c:v>77900000</c:v>
                </c:pt>
                <c:pt idx="1">
                  <c:v>84800000</c:v>
                </c:pt>
                <c:pt idx="2">
                  <c:v>87300000</c:v>
                </c:pt>
                <c:pt idx="3">
                  <c:v>105000000</c:v>
                </c:pt>
                <c:pt idx="4">
                  <c:v>105000000</c:v>
                </c:pt>
                <c:pt idx="5">
                  <c:v>113000000</c:v>
                </c:pt>
                <c:pt idx="6">
                  <c:v>103000000</c:v>
                </c:pt>
                <c:pt idx="7">
                  <c:v>120000000</c:v>
                </c:pt>
                <c:pt idx="8">
                  <c:v>116000000</c:v>
                </c:pt>
                <c:pt idx="9">
                  <c:v>130000000</c:v>
                </c:pt>
                <c:pt idx="10">
                  <c:v>143000000</c:v>
                </c:pt>
                <c:pt idx="11">
                  <c:v>157000000</c:v>
                </c:pt>
                <c:pt idx="12">
                  <c:v>167000000</c:v>
                </c:pt>
                <c:pt idx="13">
                  <c:v>177000000</c:v>
                </c:pt>
                <c:pt idx="14">
                  <c:v>197000000</c:v>
                </c:pt>
                <c:pt idx="15">
                  <c:v>221000000</c:v>
                </c:pt>
                <c:pt idx="16">
                  <c:v>242000000</c:v>
                </c:pt>
                <c:pt idx="17">
                  <c:v>260000000</c:v>
                </c:pt>
                <c:pt idx="18">
                  <c:v>269000000</c:v>
                </c:pt>
                <c:pt idx="19">
                  <c:v>302000000</c:v>
                </c:pt>
                <c:pt idx="20">
                  <c:v>328000000</c:v>
                </c:pt>
                <c:pt idx="21">
                  <c:v>367000000</c:v>
                </c:pt>
                <c:pt idx="22">
                  <c:v>426000000</c:v>
                </c:pt>
                <c:pt idx="23">
                  <c:v>468000000</c:v>
                </c:pt>
                <c:pt idx="24">
                  <c:v>502000000</c:v>
                </c:pt>
                <c:pt idx="25">
                  <c:v>528000000</c:v>
                </c:pt>
                <c:pt idx="26">
                  <c:v>541000000</c:v>
                </c:pt>
                <c:pt idx="27">
                  <c:v>565000000</c:v>
                </c:pt>
                <c:pt idx="28">
                  <c:v>582000000</c:v>
                </c:pt>
                <c:pt idx="29">
                  <c:v>590000000</c:v>
                </c:pt>
                <c:pt idx="30">
                  <c:v>603000000</c:v>
                </c:pt>
                <c:pt idx="31">
                  <c:v>604000000</c:v>
                </c:pt>
                <c:pt idx="32">
                  <c:v>605000000</c:v>
                </c:pt>
                <c:pt idx="33">
                  <c:v>619000000</c:v>
                </c:pt>
                <c:pt idx="34">
                  <c:v>631000000</c:v>
                </c:pt>
                <c:pt idx="35">
                  <c:v>647000000</c:v>
                </c:pt>
                <c:pt idx="36">
                  <c:v>663000000</c:v>
                </c:pt>
                <c:pt idx="37">
                  <c:v>679000000</c:v>
                </c:pt>
                <c:pt idx="38">
                  <c:v>692000000</c:v>
                </c:pt>
                <c:pt idx="39">
                  <c:v>705000000</c:v>
                </c:pt>
                <c:pt idx="40">
                  <c:v>714000000</c:v>
                </c:pt>
                <c:pt idx="41">
                  <c:v>713000000</c:v>
                </c:pt>
                <c:pt idx="42">
                  <c:v>708000000</c:v>
                </c:pt>
                <c:pt idx="43">
                  <c:v>706400000</c:v>
                </c:pt>
                <c:pt idx="44">
                  <c:v>695100000</c:v>
                </c:pt>
                <c:pt idx="45">
                  <c:v>682600000</c:v>
                </c:pt>
                <c:pt idx="46">
                  <c:v>673400000</c:v>
                </c:pt>
                <c:pt idx="47">
                  <c:v>667800000</c:v>
                </c:pt>
                <c:pt idx="48">
                  <c:v>640500000</c:v>
                </c:pt>
                <c:pt idx="49">
                  <c:v>624500000</c:v>
                </c:pt>
                <c:pt idx="50">
                  <c:v>638700000</c:v>
                </c:pt>
                <c:pt idx="51">
                  <c:v>627100000</c:v>
                </c:pt>
                <c:pt idx="52">
                  <c:v>611800000</c:v>
                </c:pt>
                <c:pt idx="53">
                  <c:v>588600000</c:v>
                </c:pt>
                <c:pt idx="54">
                  <c:v>573000000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858560"/>
        <c:axId val="167860096"/>
      </c:barChart>
      <c:catAx>
        <c:axId val="16785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67860096"/>
        <c:crosses val="autoZero"/>
        <c:auto val="1"/>
        <c:lblAlgn val="ctr"/>
        <c:lblOffset val="100"/>
        <c:noMultiLvlLbl val="0"/>
      </c:catAx>
      <c:valAx>
        <c:axId val="16786009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67858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pageSetup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616" y="-23616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0.00818</cdr:x>
      <cdr:y>0.02255</cdr:y>
    </cdr:from>
    <cdr:to>
      <cdr:x>0.11377</cdr:x>
      <cdr:y>0.16805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848" y="14169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 b="1"/>
            <a:t>$1,000s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315310</xdr:colOff>
      <xdr:row>2</xdr:row>
      <xdr:rowOff>57149</xdr:rowOff>
    </xdr:from>
    <xdr:to>
      <xdr:col>19</xdr:col>
      <xdr:colOff>17080</xdr:colOff>
      <xdr:row>21</xdr:row>
      <xdr:rowOff>47624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104774</xdr:colOff>
      <xdr:row>7</xdr:row>
      <xdr:rowOff>57150</xdr:rowOff>
    </xdr:from>
    <xdr:to>
      <xdr:col>14</xdr:col>
      <xdr:colOff>247649</xdr:colOff>
      <xdr:row>31</xdr:row>
      <xdr:rowOff>171449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0.00091</cdr:x>
      <cdr:y>0.02004</cdr:y>
    </cdr:from>
    <cdr:to>
      <cdr:x>0.1065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72" y="12595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/>
            <a:t>$1,000s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0.01503</cdr:y>
    </cdr:from>
    <cdr:to>
      <cdr:x>0.10559</cdr:x>
      <cdr:y>0.16054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-15744" y="944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/>
            <a:t>$1,000s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59906" cy="6284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0.01503</cdr:y>
    </cdr:from>
    <cdr:to>
      <cdr:x>0.10559</cdr:x>
      <cdr:y>0.16054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944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/>
            <a:t>$1,000s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5"/>
    </sheetView>
  </sheetViews>
  <sheetFormatPr defaultRowHeight="15" x14ac:dyDescent="0.25"/>
  <cols>
    <col min="2" max="2" width="12.85546875" customWidth="1"/>
    <col min="3" max="3" width="7.85546875" customWidth="1"/>
    <col min="4" max="6" width="14.42578125" customWidth="1"/>
  </cols>
  <sheetData>
    <row r="1" spans="1:6" ht="18.75" x14ac:dyDescent="0.3">
      <c r="A1" s="44"/>
      <c r="B1" s="49" t="s">
        <v>145</v>
      </c>
      <c r="C1" s="50"/>
      <c r="D1" s="49" t="s">
        <v>11</v>
      </c>
      <c r="E1" s="51"/>
      <c r="F1" s="50"/>
    </row>
    <row r="2" spans="1:6" ht="28.5" customHeight="1" x14ac:dyDescent="0.25">
      <c r="A2" s="44"/>
      <c r="B2" s="52" t="s">
        <v>144</v>
      </c>
      <c r="C2" s="53"/>
      <c r="D2" s="54" t="s">
        <v>143</v>
      </c>
      <c r="E2" s="56" t="s">
        <v>142</v>
      </c>
      <c r="F2" s="45"/>
    </row>
    <row r="3" spans="1:6" ht="65.25" customHeight="1" x14ac:dyDescent="0.25">
      <c r="A3" s="44"/>
      <c r="B3" s="43" t="s">
        <v>141</v>
      </c>
      <c r="C3" s="42" t="s">
        <v>49</v>
      </c>
      <c r="D3" s="55"/>
      <c r="E3" s="57"/>
      <c r="F3" s="41" t="s">
        <v>140</v>
      </c>
    </row>
    <row r="4" spans="1:6" x14ac:dyDescent="0.25">
      <c r="A4" s="37">
        <v>2000</v>
      </c>
      <c r="B4" s="40">
        <v>235.97773630000003</v>
      </c>
      <c r="C4" s="38">
        <v>17</v>
      </c>
      <c r="D4" s="40">
        <v>550.20000000000005</v>
      </c>
      <c r="E4" s="39">
        <v>-20.540278999999998</v>
      </c>
      <c r="F4" s="38">
        <v>-12.4173405</v>
      </c>
    </row>
    <row r="5" spans="1:6" x14ac:dyDescent="0.25">
      <c r="A5" s="37">
        <v>2001</v>
      </c>
      <c r="B5" s="40">
        <v>178.19586439999998</v>
      </c>
      <c r="C5" s="38">
        <v>38.200000000000003</v>
      </c>
      <c r="D5" s="40">
        <v>407</v>
      </c>
      <c r="E5" s="39">
        <v>16.403204999999993</v>
      </c>
      <c r="F5" s="38">
        <v>-14.016240000000002</v>
      </c>
    </row>
    <row r="6" spans="1:6" x14ac:dyDescent="0.25">
      <c r="A6" s="37">
        <v>2002</v>
      </c>
      <c r="B6" s="40">
        <v>214.70419459999994</v>
      </c>
      <c r="C6" s="38">
        <v>8.2772900000000007</v>
      </c>
      <c r="D6" s="40">
        <v>528</v>
      </c>
      <c r="E6" s="39">
        <v>111.69999999999999</v>
      </c>
      <c r="F6" s="38">
        <v>-22.028562000000001</v>
      </c>
    </row>
    <row r="7" spans="1:6" x14ac:dyDescent="0.25">
      <c r="A7" s="37">
        <v>2003</v>
      </c>
      <c r="B7" s="40">
        <v>147.60322219999998</v>
      </c>
      <c r="C7" s="38">
        <v>75.722710000000006</v>
      </c>
      <c r="D7" s="40">
        <v>614</v>
      </c>
      <c r="E7" s="39">
        <v>283.40000000000003</v>
      </c>
      <c r="F7" s="38">
        <v>-30.359402499999998</v>
      </c>
    </row>
    <row r="8" spans="1:6" x14ac:dyDescent="0.25">
      <c r="A8" s="37">
        <v>2004</v>
      </c>
      <c r="B8" s="40">
        <v>89.605224199999924</v>
      </c>
      <c r="C8" s="38">
        <v>92.8</v>
      </c>
      <c r="D8" s="40">
        <v>655</v>
      </c>
      <c r="E8" s="39">
        <v>193.8</v>
      </c>
      <c r="F8" s="38">
        <v>-34.015691000000004</v>
      </c>
    </row>
    <row r="9" spans="1:6" x14ac:dyDescent="0.25">
      <c r="A9" s="37">
        <v>2005</v>
      </c>
      <c r="B9" s="40">
        <v>147.28052260000001</v>
      </c>
      <c r="C9" s="38">
        <v>46</v>
      </c>
      <c r="D9" s="40">
        <v>752</v>
      </c>
      <c r="E9" s="39">
        <v>200.89999999999998</v>
      </c>
      <c r="F9" s="38">
        <v>-39.449716000000002</v>
      </c>
    </row>
    <row r="10" spans="1:6" x14ac:dyDescent="0.25">
      <c r="A10" s="37">
        <v>2006</v>
      </c>
      <c r="B10" s="40">
        <v>105.42962480000001</v>
      </c>
      <c r="C10" s="38">
        <v>89.9</v>
      </c>
      <c r="D10" s="40">
        <v>911</v>
      </c>
      <c r="E10" s="39">
        <v>179.10000000000002</v>
      </c>
      <c r="F10" s="38">
        <v>-41.323677500000002</v>
      </c>
    </row>
    <row r="11" spans="1:6" x14ac:dyDescent="0.25">
      <c r="A11" s="37">
        <v>2007</v>
      </c>
      <c r="B11" s="40">
        <v>148.43517300000008</v>
      </c>
      <c r="C11" s="38">
        <v>65.900000000000006</v>
      </c>
      <c r="D11" s="40">
        <v>854</v>
      </c>
      <c r="E11" s="39">
        <v>115.50000000000003</v>
      </c>
      <c r="F11" s="38">
        <v>-99.211788999999996</v>
      </c>
    </row>
    <row r="12" spans="1:6" x14ac:dyDescent="0.25">
      <c r="A12" s="37">
        <v>2008</v>
      </c>
      <c r="B12" s="40">
        <v>77.654651299999998</v>
      </c>
      <c r="C12" s="38">
        <v>91.8</v>
      </c>
      <c r="D12" s="40">
        <v>450</v>
      </c>
      <c r="E12" s="39">
        <v>-38.79999999999999</v>
      </c>
      <c r="F12" s="38">
        <v>-233.82408100000001</v>
      </c>
    </row>
    <row r="13" spans="1:6" x14ac:dyDescent="0.25">
      <c r="A13" s="37">
        <v>2009</v>
      </c>
      <c r="B13" s="40">
        <v>-68.005556600000034</v>
      </c>
      <c r="C13" s="38">
        <v>82</v>
      </c>
      <c r="D13" s="40">
        <v>194</v>
      </c>
      <c r="E13" s="39">
        <v>-134.60000000000002</v>
      </c>
      <c r="F13" s="38">
        <v>-302.46769899999998</v>
      </c>
    </row>
    <row r="14" spans="1:6" x14ac:dyDescent="0.25">
      <c r="A14" s="37">
        <v>2010</v>
      </c>
      <c r="B14" s="40">
        <v>-15.263043</v>
      </c>
      <c r="C14" s="38">
        <v>90.5</v>
      </c>
      <c r="D14" s="40">
        <v>237</v>
      </c>
      <c r="E14" s="39">
        <v>-213.67470900000001</v>
      </c>
      <c r="F14" s="38">
        <v>-357.08428199999997</v>
      </c>
    </row>
    <row r="15" spans="1:6" x14ac:dyDescent="0.25">
      <c r="A15" s="37">
        <v>2011</v>
      </c>
      <c r="B15" s="36">
        <v>76.819111000000007</v>
      </c>
      <c r="C15" s="34">
        <v>61.8</v>
      </c>
      <c r="D15" s="36">
        <v>153</v>
      </c>
      <c r="E15" s="35">
        <v>-241.697824</v>
      </c>
      <c r="F15" s="34">
        <v>-303.73985200000004</v>
      </c>
    </row>
  </sheetData>
  <mergeCells count="5">
    <mergeCell ref="B1:C1"/>
    <mergeCell ref="D1:F1"/>
    <mergeCell ref="B2:C2"/>
    <mergeCell ref="D2:D3"/>
    <mergeCell ref="E2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workbookViewId="0">
      <selection activeCell="K22" sqref="K22"/>
    </sheetView>
  </sheetViews>
  <sheetFormatPr defaultRowHeight="15" x14ac:dyDescent="0.25"/>
  <cols>
    <col min="2" max="2" width="17.28515625" customWidth="1"/>
    <col min="3" max="3" width="19.28515625" bestFit="1" customWidth="1"/>
  </cols>
  <sheetData>
    <row r="1" spans="1:11" x14ac:dyDescent="0.25">
      <c r="A1" s="4"/>
      <c r="B1" s="4" t="s">
        <v>147</v>
      </c>
      <c r="C1" t="s">
        <v>146</v>
      </c>
      <c r="H1" t="s">
        <v>47</v>
      </c>
      <c r="I1" t="s">
        <v>48</v>
      </c>
      <c r="J1" t="s">
        <v>49</v>
      </c>
      <c r="K1" t="s">
        <v>50</v>
      </c>
    </row>
    <row r="2" spans="1:11" x14ac:dyDescent="0.25">
      <c r="A2" s="4">
        <v>2000</v>
      </c>
      <c r="B2" s="46">
        <f t="shared" ref="B2:B13" si="0">SUM(H2:I2,K2)</f>
        <v>235.97773630000003</v>
      </c>
      <c r="C2" s="9">
        <f t="shared" ref="C2:C13" si="1">J2</f>
        <v>17</v>
      </c>
      <c r="D2" s="6">
        <f t="shared" ref="D2:D13" si="2">B2+C2</f>
        <v>252.97773630000003</v>
      </c>
      <c r="G2" s="4">
        <v>2000</v>
      </c>
      <c r="H2" s="9">
        <v>88.00832560000002</v>
      </c>
      <c r="I2" s="9">
        <v>94.722194000000002</v>
      </c>
      <c r="J2" s="9">
        <v>17</v>
      </c>
      <c r="K2" s="9">
        <v>53.247216699999989</v>
      </c>
    </row>
    <row r="3" spans="1:11" x14ac:dyDescent="0.25">
      <c r="A3" s="4">
        <v>2001</v>
      </c>
      <c r="B3" s="46">
        <f t="shared" si="0"/>
        <v>178.19586439999998</v>
      </c>
      <c r="C3" s="9">
        <f t="shared" si="1"/>
        <v>38.200000000000003</v>
      </c>
      <c r="D3" s="6">
        <f t="shared" si="2"/>
        <v>216.39586439999999</v>
      </c>
      <c r="G3" s="4">
        <v>2001</v>
      </c>
      <c r="H3" s="9">
        <v>87.389048299999956</v>
      </c>
      <c r="I3" s="9">
        <v>81.036657000000005</v>
      </c>
      <c r="J3" s="9">
        <v>38.200000000000003</v>
      </c>
      <c r="K3" s="9">
        <v>9.7701591000000239</v>
      </c>
    </row>
    <row r="4" spans="1:11" x14ac:dyDescent="0.25">
      <c r="A4" s="4">
        <v>2002</v>
      </c>
      <c r="B4" s="46">
        <f t="shared" si="0"/>
        <v>214.70419459999994</v>
      </c>
      <c r="C4" s="9">
        <f t="shared" si="1"/>
        <v>8.2772900000000007</v>
      </c>
      <c r="D4" s="6">
        <f t="shared" si="2"/>
        <v>222.98148459999993</v>
      </c>
      <c r="G4" s="4">
        <v>2002</v>
      </c>
      <c r="H4" s="9">
        <v>88.245444299999946</v>
      </c>
      <c r="I4" s="9">
        <v>84.014568999999995</v>
      </c>
      <c r="J4" s="9">
        <v>8.2772900000000007</v>
      </c>
      <c r="K4" s="9">
        <v>42.444181300000011</v>
      </c>
    </row>
    <row r="5" spans="1:11" x14ac:dyDescent="0.25">
      <c r="A5" s="4">
        <v>2003</v>
      </c>
      <c r="B5" s="46">
        <f t="shared" si="0"/>
        <v>147.60322219999998</v>
      </c>
      <c r="C5" s="9">
        <f t="shared" si="1"/>
        <v>75.722710000000006</v>
      </c>
      <c r="D5" s="6">
        <f t="shared" si="2"/>
        <v>223.32593219999998</v>
      </c>
      <c r="G5" s="4">
        <v>2003</v>
      </c>
      <c r="H5" s="9">
        <v>89.572604499999997</v>
      </c>
      <c r="I5" s="9">
        <v>49.946309999999997</v>
      </c>
      <c r="J5" s="9">
        <v>75.722710000000006</v>
      </c>
      <c r="K5" s="9">
        <v>8.0843076999999877</v>
      </c>
    </row>
    <row r="6" spans="1:11" x14ac:dyDescent="0.25">
      <c r="A6" s="4">
        <v>2004</v>
      </c>
      <c r="B6" s="46">
        <f t="shared" si="0"/>
        <v>89.605224199999924</v>
      </c>
      <c r="C6" s="9">
        <f t="shared" si="1"/>
        <v>92.8</v>
      </c>
      <c r="D6" s="6">
        <f t="shared" si="2"/>
        <v>182.40522419999991</v>
      </c>
      <c r="G6" s="4">
        <v>2004</v>
      </c>
      <c r="H6" s="9">
        <v>34.910894799999951</v>
      </c>
      <c r="I6" s="9">
        <v>58.254275</v>
      </c>
      <c r="J6" s="9">
        <v>92.8</v>
      </c>
      <c r="K6" s="9">
        <v>-3.5599456000000238</v>
      </c>
    </row>
    <row r="7" spans="1:11" x14ac:dyDescent="0.25">
      <c r="A7" s="4">
        <v>2005</v>
      </c>
      <c r="B7" s="46">
        <f t="shared" si="0"/>
        <v>147.28052260000001</v>
      </c>
      <c r="C7" s="9">
        <f t="shared" si="1"/>
        <v>46</v>
      </c>
      <c r="D7" s="6">
        <f t="shared" si="2"/>
        <v>193.28052260000001</v>
      </c>
      <c r="G7" s="4">
        <v>2005</v>
      </c>
      <c r="H7" s="9">
        <v>76.081483500000004</v>
      </c>
      <c r="I7" s="9">
        <v>57.835788000000001</v>
      </c>
      <c r="J7" s="9">
        <v>46</v>
      </c>
      <c r="K7" s="9">
        <v>13.363251100000024</v>
      </c>
    </row>
    <row r="8" spans="1:11" x14ac:dyDescent="0.25">
      <c r="A8" s="4">
        <v>2006</v>
      </c>
      <c r="B8" s="46">
        <f t="shared" si="0"/>
        <v>105.42962480000001</v>
      </c>
      <c r="C8" s="9">
        <f t="shared" si="1"/>
        <v>89.9</v>
      </c>
      <c r="D8" s="6">
        <f t="shared" si="2"/>
        <v>195.32962480000003</v>
      </c>
      <c r="G8" s="4">
        <v>2006</v>
      </c>
      <c r="H8" s="9">
        <v>38.839829000000002</v>
      </c>
      <c r="I8" s="9">
        <v>59.756146999999999</v>
      </c>
      <c r="J8" s="9">
        <v>89.9</v>
      </c>
      <c r="K8" s="9">
        <v>6.8336488000000122</v>
      </c>
    </row>
    <row r="9" spans="1:11" x14ac:dyDescent="0.25">
      <c r="A9" s="4">
        <v>2007</v>
      </c>
      <c r="B9" s="46">
        <f t="shared" si="0"/>
        <v>148.43517300000008</v>
      </c>
      <c r="C9" s="9">
        <f t="shared" si="1"/>
        <v>65.900000000000006</v>
      </c>
      <c r="D9" s="6">
        <f t="shared" si="2"/>
        <v>214.33517300000008</v>
      </c>
      <c r="G9" s="4">
        <v>2007</v>
      </c>
      <c r="H9" s="9">
        <v>6.9645502000000477</v>
      </c>
      <c r="I9" s="9">
        <v>109.361186</v>
      </c>
      <c r="J9" s="9">
        <v>65.900000000000006</v>
      </c>
      <c r="K9" s="9">
        <v>32.109436800000012</v>
      </c>
    </row>
    <row r="10" spans="1:11" x14ac:dyDescent="0.25">
      <c r="A10" s="4">
        <v>2008</v>
      </c>
      <c r="B10" s="46">
        <f t="shared" si="0"/>
        <v>77.654651299999998</v>
      </c>
      <c r="C10" s="9">
        <f t="shared" si="1"/>
        <v>91.8</v>
      </c>
      <c r="D10" s="6">
        <f t="shared" si="2"/>
        <v>169.45465129999999</v>
      </c>
      <c r="G10" s="4">
        <v>2008</v>
      </c>
      <c r="H10" s="9">
        <v>-9.5722360000000002</v>
      </c>
      <c r="I10" s="9">
        <v>79.599999999999994</v>
      </c>
      <c r="J10" s="9">
        <v>91.8</v>
      </c>
      <c r="K10" s="9">
        <v>7.6268873000000124</v>
      </c>
    </row>
    <row r="11" spans="1:11" x14ac:dyDescent="0.25">
      <c r="A11" s="4">
        <v>2009</v>
      </c>
      <c r="B11" s="46">
        <f t="shared" si="0"/>
        <v>-68.005556600000034</v>
      </c>
      <c r="C11" s="9">
        <f t="shared" si="1"/>
        <v>82</v>
      </c>
      <c r="D11" s="6">
        <f t="shared" si="2"/>
        <v>13.994443399999966</v>
      </c>
      <c r="G11" s="4">
        <v>2009</v>
      </c>
      <c r="H11" s="9">
        <v>-53.457740000000001</v>
      </c>
      <c r="I11" s="9">
        <v>-8.6999999999999993</v>
      </c>
      <c r="J11" s="9">
        <v>82</v>
      </c>
      <c r="K11" s="9">
        <v>-5.8478166000000238</v>
      </c>
    </row>
    <row r="12" spans="1:11" x14ac:dyDescent="0.25">
      <c r="A12" s="4">
        <v>2010</v>
      </c>
      <c r="B12" s="46">
        <f t="shared" si="0"/>
        <v>-15.263043</v>
      </c>
      <c r="C12" s="9">
        <f t="shared" si="1"/>
        <v>90.5</v>
      </c>
      <c r="D12" s="6">
        <f t="shared" si="2"/>
        <v>75.236957000000004</v>
      </c>
      <c r="G12" s="4">
        <v>2010</v>
      </c>
      <c r="H12" s="9">
        <v>3.4365549999999998</v>
      </c>
      <c r="I12" s="9">
        <v>-4.5</v>
      </c>
      <c r="J12" s="9">
        <v>90.5</v>
      </c>
      <c r="K12" s="9">
        <v>-14.199598</v>
      </c>
    </row>
    <row r="13" spans="1:11" x14ac:dyDescent="0.25">
      <c r="A13" s="4">
        <v>2011</v>
      </c>
      <c r="B13" s="46">
        <f t="shared" si="0"/>
        <v>76.819111000000007</v>
      </c>
      <c r="C13" s="9">
        <f t="shared" si="1"/>
        <v>61.8</v>
      </c>
      <c r="D13" s="6">
        <f t="shared" si="2"/>
        <v>138.619111</v>
      </c>
      <c r="G13" s="4">
        <v>2011</v>
      </c>
      <c r="H13" s="9">
        <v>35.999858000000003</v>
      </c>
      <c r="I13" s="9">
        <v>26.443802000000002</v>
      </c>
      <c r="J13" s="9">
        <v>61.8</v>
      </c>
      <c r="K13" s="9">
        <v>14.375451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P14" sqref="P14"/>
    </sheetView>
  </sheetViews>
  <sheetFormatPr defaultRowHeight="15" x14ac:dyDescent="0.25"/>
  <cols>
    <col min="2" max="2" width="15.5703125" customWidth="1"/>
    <col min="3" max="3" width="13.140625" customWidth="1"/>
    <col min="4" max="4" width="22.42578125" customWidth="1"/>
  </cols>
  <sheetData>
    <row r="1" spans="1:5" ht="113.25" customHeight="1" x14ac:dyDescent="0.25">
      <c r="B1" s="47" t="s">
        <v>143</v>
      </c>
      <c r="C1" s="47" t="s">
        <v>142</v>
      </c>
      <c r="D1" s="47" t="s">
        <v>140</v>
      </c>
      <c r="E1" s="47" t="s">
        <v>148</v>
      </c>
    </row>
    <row r="2" spans="1:5" x14ac:dyDescent="0.25">
      <c r="A2">
        <v>2000</v>
      </c>
      <c r="B2" s="9">
        <v>550.20000000000005</v>
      </c>
      <c r="C2" s="9">
        <v>-20.540278999999998</v>
      </c>
      <c r="D2" s="9">
        <v>-12.4173405</v>
      </c>
      <c r="E2" s="9">
        <f t="shared" ref="E2:E13" si="0">SUM(B2:D2)</f>
        <v>517.24238049999997</v>
      </c>
    </row>
    <row r="3" spans="1:5" x14ac:dyDescent="0.25">
      <c r="A3">
        <v>2001</v>
      </c>
      <c r="B3" s="9">
        <v>407</v>
      </c>
      <c r="C3" s="9">
        <v>16.403204999999993</v>
      </c>
      <c r="D3" s="9">
        <v>-14.016240000000002</v>
      </c>
      <c r="E3" s="9">
        <f t="shared" si="0"/>
        <v>409.38696500000003</v>
      </c>
    </row>
    <row r="4" spans="1:5" x14ac:dyDescent="0.25">
      <c r="A4">
        <v>2002</v>
      </c>
      <c r="B4" s="9">
        <v>528</v>
      </c>
      <c r="C4" s="9">
        <v>111.69999999999999</v>
      </c>
      <c r="D4" s="9">
        <v>-22.028562000000001</v>
      </c>
      <c r="E4" s="9">
        <f t="shared" si="0"/>
        <v>617.67143800000008</v>
      </c>
    </row>
    <row r="5" spans="1:5" x14ac:dyDescent="0.25">
      <c r="A5">
        <v>2003</v>
      </c>
      <c r="B5" s="9">
        <v>614</v>
      </c>
      <c r="C5" s="9">
        <v>283.40000000000003</v>
      </c>
      <c r="D5" s="9">
        <v>-30.359402499999998</v>
      </c>
      <c r="E5" s="9">
        <f t="shared" si="0"/>
        <v>867.0405975000001</v>
      </c>
    </row>
    <row r="6" spans="1:5" x14ac:dyDescent="0.25">
      <c r="A6">
        <v>2004</v>
      </c>
      <c r="B6" s="9">
        <v>655</v>
      </c>
      <c r="C6" s="9">
        <v>193.8</v>
      </c>
      <c r="D6" s="9">
        <v>-34.015691000000004</v>
      </c>
      <c r="E6" s="9">
        <f t="shared" si="0"/>
        <v>814.78430899999989</v>
      </c>
    </row>
    <row r="7" spans="1:5" x14ac:dyDescent="0.25">
      <c r="A7">
        <v>2005</v>
      </c>
      <c r="B7" s="9">
        <v>752</v>
      </c>
      <c r="C7" s="9">
        <v>200.89999999999998</v>
      </c>
      <c r="D7" s="9">
        <v>-39.449716000000002</v>
      </c>
      <c r="E7" s="9">
        <f t="shared" si="0"/>
        <v>913.45028400000001</v>
      </c>
    </row>
    <row r="8" spans="1:5" x14ac:dyDescent="0.25">
      <c r="A8">
        <v>2006</v>
      </c>
      <c r="B8" s="9">
        <v>911</v>
      </c>
      <c r="C8" s="9">
        <v>179.10000000000002</v>
      </c>
      <c r="D8" s="9">
        <v>-41.323677500000002</v>
      </c>
      <c r="E8" s="9">
        <f t="shared" si="0"/>
        <v>1048.7763224999999</v>
      </c>
    </row>
    <row r="9" spans="1:5" x14ac:dyDescent="0.25">
      <c r="A9">
        <v>2007</v>
      </c>
      <c r="B9" s="9">
        <v>854</v>
      </c>
      <c r="C9" s="9">
        <v>115.50000000000003</v>
      </c>
      <c r="D9" s="9">
        <v>-99.211788999999996</v>
      </c>
      <c r="E9" s="9">
        <f t="shared" si="0"/>
        <v>870.28821100000005</v>
      </c>
    </row>
    <row r="10" spans="1:5" x14ac:dyDescent="0.25">
      <c r="A10">
        <v>2008</v>
      </c>
      <c r="B10" s="9">
        <v>450</v>
      </c>
      <c r="C10" s="9">
        <v>-38.79999999999999</v>
      </c>
      <c r="D10" s="9">
        <v>-233.82408100000001</v>
      </c>
      <c r="E10" s="9">
        <f t="shared" si="0"/>
        <v>177.37591899999998</v>
      </c>
    </row>
    <row r="11" spans="1:5" x14ac:dyDescent="0.25">
      <c r="A11">
        <v>2009</v>
      </c>
      <c r="B11" s="9">
        <v>194</v>
      </c>
      <c r="C11" s="9">
        <v>-134.60000000000002</v>
      </c>
      <c r="D11" s="9">
        <v>-302.46769899999998</v>
      </c>
      <c r="E11" s="9">
        <f t="shared" si="0"/>
        <v>-243.067699</v>
      </c>
    </row>
    <row r="12" spans="1:5" x14ac:dyDescent="0.25">
      <c r="A12">
        <v>2010</v>
      </c>
      <c r="B12" s="9">
        <v>237</v>
      </c>
      <c r="C12" s="9">
        <v>-213.67470900000001</v>
      </c>
      <c r="D12" s="9">
        <v>-357.08428199999997</v>
      </c>
      <c r="E12" s="9">
        <f t="shared" si="0"/>
        <v>-333.75899099999998</v>
      </c>
    </row>
    <row r="13" spans="1:5" x14ac:dyDescent="0.25">
      <c r="A13">
        <v>2011</v>
      </c>
      <c r="B13" s="9">
        <v>153</v>
      </c>
      <c r="C13" s="9">
        <v>-241.697824</v>
      </c>
      <c r="D13" s="9">
        <v>-303.73985200000004</v>
      </c>
      <c r="E13" s="9">
        <f t="shared" si="0"/>
        <v>-392.43767600000001</v>
      </c>
    </row>
    <row r="15" spans="1:5" x14ac:dyDescent="0.25">
      <c r="C15" s="48">
        <f>C11+'Figure 5'!D11</f>
        <v>-120.60555660000006</v>
      </c>
    </row>
    <row r="16" spans="1:5" x14ac:dyDescent="0.25">
      <c r="C16" s="48">
        <f>C12+'Figure 5'!D12</f>
        <v>-138.43775199999999</v>
      </c>
    </row>
    <row r="17" spans="3:3" x14ac:dyDescent="0.25">
      <c r="C17" s="48">
        <f>C13+'Figure 5'!D13</f>
        <v>-103.07871299999999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52"/>
  <sheetViews>
    <sheetView tabSelected="1" topLeftCell="AO40" workbookViewId="0">
      <selection activeCell="AV71" sqref="AV71"/>
    </sheetView>
  </sheetViews>
  <sheetFormatPr defaultRowHeight="15" x14ac:dyDescent="0.25"/>
  <cols>
    <col min="2" max="2" width="10" bestFit="1" customWidth="1"/>
    <col min="3" max="3" width="12.28515625" customWidth="1"/>
    <col min="4" max="5" width="14.7109375" bestFit="1" customWidth="1"/>
    <col min="6" max="6" width="13.5703125" customWidth="1"/>
    <col min="7" max="40" width="14.7109375" bestFit="1" customWidth="1"/>
    <col min="41" max="41" width="14.7109375" style="22" bestFit="1" customWidth="1"/>
    <col min="42" max="50" width="14.7109375" bestFit="1" customWidth="1"/>
    <col min="51" max="51" width="10.28515625" customWidth="1"/>
    <col min="52" max="53" width="14.7109375" bestFit="1" customWidth="1"/>
    <col min="54" max="54" width="14.7109375" customWidth="1"/>
    <col min="55" max="55" width="15.7109375" bestFit="1" customWidth="1"/>
    <col min="56" max="56" width="14.140625" customWidth="1"/>
    <col min="57" max="57" width="18.28515625" bestFit="1" customWidth="1"/>
    <col min="58" max="58" width="14.140625" customWidth="1"/>
    <col min="59" max="59" width="11.5703125" bestFit="1" customWidth="1"/>
    <col min="61" max="61" width="9.5703125" bestFit="1" customWidth="1"/>
    <col min="81" max="83" width="9.5703125" bestFit="1" customWidth="1"/>
  </cols>
  <sheetData>
    <row r="1" spans="1:57" x14ac:dyDescent="0.25">
      <c r="A1" t="s">
        <v>0</v>
      </c>
    </row>
    <row r="3" spans="1:57" x14ac:dyDescent="0.25">
      <c r="A3" t="s">
        <v>127</v>
      </c>
    </row>
    <row r="5" spans="1:57" x14ac:dyDescent="0.25">
      <c r="B5" s="4"/>
      <c r="C5" t="s">
        <v>79</v>
      </c>
      <c r="D5" t="s">
        <v>80</v>
      </c>
      <c r="E5" t="s">
        <v>81</v>
      </c>
      <c r="F5" t="s">
        <v>82</v>
      </c>
      <c r="G5" t="s">
        <v>83</v>
      </c>
      <c r="H5" t="s">
        <v>84</v>
      </c>
      <c r="I5" t="s">
        <v>85</v>
      </c>
      <c r="J5" t="s">
        <v>86</v>
      </c>
      <c r="K5" t="s">
        <v>87</v>
      </c>
      <c r="L5" t="s">
        <v>88</v>
      </c>
      <c r="M5" t="s">
        <v>89</v>
      </c>
      <c r="N5" t="s">
        <v>90</v>
      </c>
      <c r="O5" t="s">
        <v>91</v>
      </c>
      <c r="P5" t="s">
        <v>92</v>
      </c>
      <c r="Q5" t="s">
        <v>93</v>
      </c>
      <c r="R5" t="s">
        <v>94</v>
      </c>
      <c r="S5" t="s">
        <v>95</v>
      </c>
      <c r="T5" t="s">
        <v>96</v>
      </c>
      <c r="U5" t="s">
        <v>97</v>
      </c>
      <c r="V5" t="s">
        <v>98</v>
      </c>
      <c r="W5" t="s">
        <v>99</v>
      </c>
      <c r="X5" t="s">
        <v>100</v>
      </c>
      <c r="Y5" t="s">
        <v>101</v>
      </c>
      <c r="Z5" t="s">
        <v>102</v>
      </c>
      <c r="AA5" t="s">
        <v>103</v>
      </c>
      <c r="AB5" t="s">
        <v>104</v>
      </c>
      <c r="AC5" t="s">
        <v>105</v>
      </c>
      <c r="AD5" t="s">
        <v>106</v>
      </c>
      <c r="AE5" t="s">
        <v>107</v>
      </c>
      <c r="AF5" t="s">
        <v>108</v>
      </c>
      <c r="AG5" t="s">
        <v>109</v>
      </c>
      <c r="AH5" t="s">
        <v>110</v>
      </c>
      <c r="AI5" t="s">
        <v>111</v>
      </c>
      <c r="AJ5" t="s">
        <v>112</v>
      </c>
      <c r="AK5" t="s">
        <v>113</v>
      </c>
      <c r="AL5" t="s">
        <v>114</v>
      </c>
      <c r="AM5" t="s">
        <v>115</v>
      </c>
      <c r="AN5" t="s">
        <v>116</v>
      </c>
      <c r="AO5" s="22" t="s">
        <v>117</v>
      </c>
      <c r="AP5" t="s">
        <v>118</v>
      </c>
      <c r="AQ5" t="s">
        <v>119</v>
      </c>
      <c r="AR5" t="s">
        <v>120</v>
      </c>
      <c r="AS5" t="s">
        <v>121</v>
      </c>
      <c r="AT5" t="s">
        <v>122</v>
      </c>
      <c r="AU5" t="s">
        <v>123</v>
      </c>
      <c r="AV5" t="s">
        <v>128</v>
      </c>
      <c r="AW5" t="s">
        <v>129</v>
      </c>
      <c r="AX5" t="s">
        <v>131</v>
      </c>
      <c r="AY5" t="s">
        <v>132</v>
      </c>
      <c r="AZ5" t="s">
        <v>133</v>
      </c>
      <c r="BA5" t="s">
        <v>134</v>
      </c>
      <c r="BB5" t="s">
        <v>135</v>
      </c>
      <c r="BC5" t="s">
        <v>136</v>
      </c>
      <c r="BD5" t="s">
        <v>138</v>
      </c>
      <c r="BE5" t="s">
        <v>139</v>
      </c>
    </row>
    <row r="6" spans="1:57" x14ac:dyDescent="0.25">
      <c r="B6" s="4" t="s">
        <v>21</v>
      </c>
      <c r="C6" s="5">
        <v>214724</v>
      </c>
      <c r="D6" s="5">
        <v>215031</v>
      </c>
      <c r="E6" s="5">
        <v>214965</v>
      </c>
      <c r="F6" s="5">
        <v>213474</v>
      </c>
      <c r="G6" s="5">
        <v>215177</v>
      </c>
      <c r="H6" s="5">
        <v>217034</v>
      </c>
      <c r="I6" s="5">
        <v>217700</v>
      </c>
      <c r="J6" s="5">
        <v>225199</v>
      </c>
      <c r="K6" s="5">
        <v>227355</v>
      </c>
      <c r="L6" s="5">
        <v>229907</v>
      </c>
      <c r="M6" s="5">
        <v>231480</v>
      </c>
      <c r="N6" s="5">
        <v>235258</v>
      </c>
      <c r="O6" s="5">
        <v>236743</v>
      </c>
      <c r="P6" s="5">
        <v>235628</v>
      </c>
      <c r="Q6" s="5">
        <v>235967</v>
      </c>
      <c r="R6" s="17">
        <v>236843</v>
      </c>
      <c r="S6" s="5">
        <v>236339</v>
      </c>
      <c r="T6" s="5">
        <v>237035</v>
      </c>
      <c r="U6" s="5">
        <v>237764</v>
      </c>
      <c r="V6" s="5">
        <v>238305</v>
      </c>
      <c r="W6" s="5">
        <v>239004</v>
      </c>
      <c r="X6" s="5">
        <v>238324</v>
      </c>
      <c r="Y6" s="5">
        <v>239881</v>
      </c>
      <c r="Z6" s="5">
        <v>239427</v>
      </c>
      <c r="AA6" s="5">
        <v>240868</v>
      </c>
      <c r="AB6" s="3">
        <v>241265</v>
      </c>
      <c r="AC6" s="3">
        <v>241729</v>
      </c>
      <c r="AD6" s="3">
        <v>242957</v>
      </c>
      <c r="AE6" s="3">
        <v>243637</v>
      </c>
      <c r="AF6" s="3">
        <v>244159</v>
      </c>
      <c r="AG6" s="3">
        <v>244544</v>
      </c>
      <c r="AH6" s="3">
        <v>244605</v>
      </c>
      <c r="AI6" s="3">
        <v>244635</v>
      </c>
      <c r="AJ6" s="3">
        <v>246017</v>
      </c>
      <c r="AK6" s="3">
        <v>246539</v>
      </c>
      <c r="AL6" s="3">
        <v>243141</v>
      </c>
      <c r="AM6" s="3">
        <v>241046</v>
      </c>
      <c r="AN6" s="3">
        <v>239080</v>
      </c>
      <c r="AO6" s="23">
        <v>239207</v>
      </c>
      <c r="AP6" s="3">
        <v>239731</v>
      </c>
      <c r="AQ6" s="3">
        <v>238809</v>
      </c>
      <c r="AR6" s="3">
        <v>238750</v>
      </c>
      <c r="AS6" s="5">
        <v>239402</v>
      </c>
      <c r="AT6" s="5">
        <v>239636</v>
      </c>
      <c r="AU6" s="3">
        <v>239730</v>
      </c>
      <c r="AV6" s="3">
        <v>239491</v>
      </c>
      <c r="AW6" s="3">
        <v>239860</v>
      </c>
      <c r="AX6" s="3">
        <v>241119</v>
      </c>
      <c r="AY6" s="3">
        <v>241662</v>
      </c>
      <c r="AZ6" s="3">
        <v>241852</v>
      </c>
      <c r="BA6" s="3">
        <v>241503</v>
      </c>
      <c r="BB6" s="3">
        <v>241207</v>
      </c>
      <c r="BC6" s="3">
        <v>240697</v>
      </c>
      <c r="BD6" s="3">
        <v>240361</v>
      </c>
      <c r="BE6" s="3">
        <v>240615</v>
      </c>
    </row>
    <row r="7" spans="1:57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2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7" x14ac:dyDescent="0.25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2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13" spans="1:57" x14ac:dyDescent="0.25">
      <c r="A13" t="s">
        <v>1</v>
      </c>
    </row>
    <row r="14" spans="1:57" x14ac:dyDescent="0.25">
      <c r="A14" t="s">
        <v>51</v>
      </c>
      <c r="AR14" s="13"/>
      <c r="AW14" s="13"/>
      <c r="AX14" s="13"/>
      <c r="AY14" s="13"/>
      <c r="AZ14" s="13"/>
      <c r="BA14" s="13"/>
    </row>
    <row r="15" spans="1:57" x14ac:dyDescent="0.25">
      <c r="A15" t="s">
        <v>2</v>
      </c>
      <c r="AL15" s="13"/>
      <c r="AP15" s="13"/>
      <c r="AR15" s="13"/>
      <c r="AS15" s="32">
        <f>AS24/AO24-1</f>
        <v>-3.1273174811051296E-2</v>
      </c>
      <c r="AT15" s="13"/>
      <c r="AU15" s="13"/>
      <c r="AV15" s="13"/>
      <c r="AW15" s="32">
        <f>AW24/AS24-1</f>
        <v>-3.5393761706979388E-2</v>
      </c>
      <c r="AX15" s="13"/>
      <c r="AY15" s="13"/>
      <c r="AZ15" s="13"/>
      <c r="BA15" s="32">
        <f>BA24/AW24-1</f>
        <v>-1.5467225017729902E-2</v>
      </c>
      <c r="BE15" s="32">
        <f>BE24/BA24-1</f>
        <v>-3.0151270881212944E-2</v>
      </c>
    </row>
    <row r="16" spans="1:57" x14ac:dyDescent="0.25">
      <c r="AL16" s="13"/>
      <c r="AO16" s="33"/>
      <c r="AP16" s="33">
        <f t="shared" ref="AP16:BD16" si="0">AP24/AO24-1</f>
        <v>-4.339113558546881E-4</v>
      </c>
      <c r="AQ16" s="33">
        <f t="shared" si="0"/>
        <v>-1.1073489135667969E-2</v>
      </c>
      <c r="AR16" s="33">
        <f t="shared" si="0"/>
        <v>-9.768867322181074E-3</v>
      </c>
      <c r="AS16" s="33">
        <f t="shared" si="0"/>
        <v>-1.0332710039332005E-2</v>
      </c>
      <c r="AT16" s="33">
        <f t="shared" si="0"/>
        <v>-9.1945598175746657E-3</v>
      </c>
      <c r="AU16" s="33">
        <f t="shared" si="0"/>
        <v>-4.0440239682396628E-3</v>
      </c>
      <c r="AV16" s="33">
        <f t="shared" si="0"/>
        <v>-1.4351855672655511E-2</v>
      </c>
      <c r="AW16" s="33">
        <f t="shared" si="0"/>
        <v>-8.2558821066733845E-3</v>
      </c>
      <c r="AX16" s="33">
        <f t="shared" si="0"/>
        <v>-1.1076964641518305E-2</v>
      </c>
      <c r="AY16" s="33">
        <f t="shared" si="0"/>
        <v>3.5173991735819587E-3</v>
      </c>
      <c r="AZ16" s="33">
        <f t="shared" si="0"/>
        <v>-2.1183556795753011E-3</v>
      </c>
      <c r="BA16" s="33">
        <f t="shared" si="0"/>
        <v>-5.8229251033717899E-3</v>
      </c>
      <c r="BB16" s="33">
        <f t="shared" si="0"/>
        <v>-1.0667855795286951E-2</v>
      </c>
      <c r="BC16" s="33">
        <f t="shared" si="0"/>
        <v>-8.7150570348797363E-3</v>
      </c>
      <c r="BD16" s="33">
        <f t="shared" si="0"/>
        <v>-4.5431065384856639E-3</v>
      </c>
      <c r="BE16" s="33">
        <f>BE24/BD24-1</f>
        <v>-6.5616682624315414E-3</v>
      </c>
    </row>
    <row r="17" spans="1:133" x14ac:dyDescent="0.25">
      <c r="B17" s="4"/>
      <c r="C17" s="4" t="s">
        <v>79</v>
      </c>
      <c r="D17" s="4" t="s">
        <v>80</v>
      </c>
      <c r="E17" s="4" t="s">
        <v>81</v>
      </c>
      <c r="F17" s="4" t="s">
        <v>82</v>
      </c>
      <c r="G17" s="4" t="s">
        <v>83</v>
      </c>
      <c r="H17" s="4" t="s">
        <v>84</v>
      </c>
      <c r="I17" s="4" t="s">
        <v>85</v>
      </c>
      <c r="J17" s="4" t="s">
        <v>86</v>
      </c>
      <c r="K17" s="4" t="s">
        <v>87</v>
      </c>
      <c r="L17" s="4" t="s">
        <v>88</v>
      </c>
      <c r="M17" s="4" t="s">
        <v>89</v>
      </c>
      <c r="N17" s="4" t="s">
        <v>90</v>
      </c>
      <c r="O17" s="4" t="s">
        <v>91</v>
      </c>
      <c r="P17" s="4" t="s">
        <v>92</v>
      </c>
      <c r="Q17" s="4" t="s">
        <v>93</v>
      </c>
      <c r="R17" s="4" t="s">
        <v>94</v>
      </c>
      <c r="S17" s="4" t="s">
        <v>95</v>
      </c>
      <c r="T17" s="4" t="s">
        <v>96</v>
      </c>
      <c r="U17" s="4" t="s">
        <v>97</v>
      </c>
      <c r="V17" s="4" t="s">
        <v>98</v>
      </c>
      <c r="W17" s="4" t="s">
        <v>99</v>
      </c>
      <c r="X17" s="4" t="s">
        <v>100</v>
      </c>
      <c r="Y17" s="4" t="s">
        <v>101</v>
      </c>
      <c r="Z17" s="4" t="s">
        <v>102</v>
      </c>
      <c r="AA17" s="4" t="s">
        <v>103</v>
      </c>
      <c r="AB17" s="4" t="s">
        <v>104</v>
      </c>
      <c r="AC17" s="4" t="s">
        <v>105</v>
      </c>
      <c r="AD17" s="4" t="s">
        <v>106</v>
      </c>
      <c r="AE17" s="4" t="s">
        <v>107</v>
      </c>
      <c r="AF17" s="4" t="s">
        <v>108</v>
      </c>
      <c r="AG17" s="4" t="s">
        <v>109</v>
      </c>
      <c r="AH17" s="4" t="s">
        <v>110</v>
      </c>
      <c r="AI17" s="4" t="s">
        <v>111</v>
      </c>
      <c r="AJ17" s="4" t="s">
        <v>112</v>
      </c>
      <c r="AK17" s="4" t="s">
        <v>113</v>
      </c>
      <c r="AL17" s="4" t="s">
        <v>114</v>
      </c>
      <c r="AM17" s="4" t="s">
        <v>115</v>
      </c>
      <c r="AN17" s="4" t="s">
        <v>116</v>
      </c>
      <c r="AO17" s="24" t="s">
        <v>117</v>
      </c>
      <c r="AP17" s="4" t="s">
        <v>118</v>
      </c>
      <c r="AQ17" s="4" t="s">
        <v>119</v>
      </c>
      <c r="AR17" s="4" t="s">
        <v>120</v>
      </c>
      <c r="AS17" s="4" t="s">
        <v>121</v>
      </c>
      <c r="AT17" s="4" t="s">
        <v>122</v>
      </c>
      <c r="AU17" s="4" t="s">
        <v>123</v>
      </c>
      <c r="AV17" s="4" t="s">
        <v>128</v>
      </c>
      <c r="AW17" t="s">
        <v>129</v>
      </c>
      <c r="AX17" t="s">
        <v>131</v>
      </c>
      <c r="AY17" t="s">
        <v>132</v>
      </c>
      <c r="AZ17" t="s">
        <v>133</v>
      </c>
      <c r="BA17" t="s">
        <v>134</v>
      </c>
      <c r="BB17" t="s">
        <v>135</v>
      </c>
      <c r="BC17" t="s">
        <v>136</v>
      </c>
      <c r="BD17" t="s">
        <v>138</v>
      </c>
      <c r="BE17" t="s">
        <v>139</v>
      </c>
    </row>
    <row r="18" spans="1:133" x14ac:dyDescent="0.25">
      <c r="B18" s="4" t="s">
        <v>3</v>
      </c>
      <c r="C18" s="14">
        <v>3195000000</v>
      </c>
      <c r="D18" s="14">
        <v>3314000000</v>
      </c>
      <c r="E18" s="14">
        <v>3456000000</v>
      </c>
      <c r="F18" s="14">
        <v>3369000000</v>
      </c>
      <c r="G18" s="14">
        <v>3620000000</v>
      </c>
      <c r="H18" s="14">
        <v>3711000000</v>
      </c>
      <c r="I18" s="14">
        <v>3815000000</v>
      </c>
      <c r="J18" s="14">
        <v>3896000000</v>
      </c>
      <c r="K18" s="14">
        <v>4080000000</v>
      </c>
      <c r="L18" s="14">
        <v>3839000000</v>
      </c>
      <c r="M18" s="14">
        <v>4166000000</v>
      </c>
      <c r="N18" s="14">
        <v>4154000000</v>
      </c>
      <c r="O18" s="14">
        <v>4447000000</v>
      </c>
      <c r="P18" s="14">
        <v>4433000000</v>
      </c>
      <c r="Q18" s="14">
        <v>4742000000</v>
      </c>
      <c r="R18" s="14">
        <v>4655000000</v>
      </c>
      <c r="S18" s="14">
        <v>4942000000</v>
      </c>
      <c r="T18" s="14">
        <v>5080000000</v>
      </c>
      <c r="U18" s="14">
        <v>5183000000</v>
      </c>
      <c r="V18" s="14">
        <v>5660000000</v>
      </c>
      <c r="W18" s="14">
        <v>5840000000</v>
      </c>
      <c r="X18" s="14">
        <v>5967000000</v>
      </c>
      <c r="Y18" s="14">
        <v>6210000000</v>
      </c>
      <c r="Z18" s="14">
        <v>6360000000</v>
      </c>
      <c r="AA18" s="14">
        <v>6512000000</v>
      </c>
      <c r="AB18" s="14">
        <v>6696000000</v>
      </c>
      <c r="AC18" s="14">
        <v>6906000000</v>
      </c>
      <c r="AD18" s="14">
        <v>7102000000</v>
      </c>
      <c r="AE18" s="14">
        <v>7436000000</v>
      </c>
      <c r="AF18" s="14">
        <v>7760000000</v>
      </c>
      <c r="AG18" s="14">
        <v>8045000000</v>
      </c>
      <c r="AH18" s="14">
        <v>8234000000</v>
      </c>
      <c r="AI18" s="14">
        <v>8422000000</v>
      </c>
      <c r="AJ18" s="14">
        <v>8706000000</v>
      </c>
      <c r="AK18" s="14">
        <v>8925000000</v>
      </c>
      <c r="AL18" s="14">
        <v>9101000000</v>
      </c>
      <c r="AM18" s="14">
        <v>9234000000</v>
      </c>
      <c r="AN18" s="14">
        <v>9273000000</v>
      </c>
      <c r="AO18" s="25">
        <v>9294000000</v>
      </c>
      <c r="AP18" s="14">
        <v>9257000000</v>
      </c>
      <c r="AQ18" s="14">
        <v>9135000000</v>
      </c>
      <c r="AR18" s="14">
        <v>9063000000</v>
      </c>
      <c r="AS18" s="14">
        <v>8944000000</v>
      </c>
      <c r="AT18" s="14">
        <v>8843000000</v>
      </c>
      <c r="AU18" s="14">
        <v>8834000000</v>
      </c>
      <c r="AV18" s="14">
        <v>8703000000</v>
      </c>
      <c r="AW18" s="13">
        <v>8609000000</v>
      </c>
      <c r="AX18" s="13">
        <v>8452000000</v>
      </c>
      <c r="AY18" s="13">
        <v>8544000000</v>
      </c>
      <c r="AZ18" s="13">
        <v>8516000000</v>
      </c>
      <c r="BA18" s="13">
        <v>8402000000</v>
      </c>
      <c r="BB18" s="13">
        <v>8268000000</v>
      </c>
      <c r="BC18" s="13">
        <v>8187000000</v>
      </c>
      <c r="BD18" s="13">
        <v>8147000000</v>
      </c>
      <c r="BE18" s="13">
        <v>8028000000</v>
      </c>
      <c r="BF18" s="1"/>
      <c r="BG18" s="13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</row>
    <row r="19" spans="1:133" x14ac:dyDescent="0.25">
      <c r="B19" s="4" t="s">
        <v>4</v>
      </c>
      <c r="C19" s="14">
        <v>77900000</v>
      </c>
      <c r="D19" s="14">
        <v>84800000</v>
      </c>
      <c r="E19" s="14">
        <v>87300000</v>
      </c>
      <c r="F19" s="14">
        <v>105000000</v>
      </c>
      <c r="G19" s="14">
        <v>105000000</v>
      </c>
      <c r="H19" s="14">
        <v>113000000</v>
      </c>
      <c r="I19" s="14">
        <v>103000000</v>
      </c>
      <c r="J19" s="14">
        <v>120000000</v>
      </c>
      <c r="K19" s="14">
        <v>116000000</v>
      </c>
      <c r="L19" s="14">
        <v>130000000</v>
      </c>
      <c r="M19" s="14">
        <v>143000000</v>
      </c>
      <c r="N19" s="14">
        <v>157000000</v>
      </c>
      <c r="O19" s="14">
        <v>167000000</v>
      </c>
      <c r="P19" s="14">
        <v>177000000</v>
      </c>
      <c r="Q19" s="14">
        <v>197000000</v>
      </c>
      <c r="R19" s="14">
        <v>221000000</v>
      </c>
      <c r="S19" s="14">
        <v>242000000</v>
      </c>
      <c r="T19" s="14">
        <v>260000000</v>
      </c>
      <c r="U19" s="14">
        <v>269000000</v>
      </c>
      <c r="V19" s="14">
        <v>302000000</v>
      </c>
      <c r="W19" s="14">
        <v>328000000</v>
      </c>
      <c r="X19" s="14">
        <v>367000000</v>
      </c>
      <c r="Y19" s="14">
        <v>426000000</v>
      </c>
      <c r="Z19" s="14">
        <v>468000000</v>
      </c>
      <c r="AA19" s="14">
        <v>502000000</v>
      </c>
      <c r="AB19" s="14">
        <v>528000000</v>
      </c>
      <c r="AC19" s="14">
        <v>541000000</v>
      </c>
      <c r="AD19" s="14">
        <v>565000000</v>
      </c>
      <c r="AE19" s="14">
        <v>582000000</v>
      </c>
      <c r="AF19" s="14">
        <v>590000000</v>
      </c>
      <c r="AG19" s="14">
        <v>603000000</v>
      </c>
      <c r="AH19" s="14">
        <v>604000000</v>
      </c>
      <c r="AI19" s="14">
        <v>605000000</v>
      </c>
      <c r="AJ19" s="14">
        <v>619000000</v>
      </c>
      <c r="AK19" s="14">
        <v>631000000</v>
      </c>
      <c r="AL19" s="14">
        <v>647000000</v>
      </c>
      <c r="AM19" s="14">
        <v>663000000</v>
      </c>
      <c r="AN19" s="14">
        <v>679000000</v>
      </c>
      <c r="AO19" s="25">
        <v>692000000</v>
      </c>
      <c r="AP19" s="14">
        <v>705000000</v>
      </c>
      <c r="AQ19" s="14">
        <v>714000000</v>
      </c>
      <c r="AR19" s="14">
        <v>713000000</v>
      </c>
      <c r="AS19" s="14">
        <v>708000000</v>
      </c>
      <c r="AT19" s="14">
        <v>706400000</v>
      </c>
      <c r="AU19" s="14">
        <v>695100000</v>
      </c>
      <c r="AV19" s="14">
        <v>682600000</v>
      </c>
      <c r="AW19" s="13">
        <v>673400000</v>
      </c>
      <c r="AX19" s="13">
        <v>667800000</v>
      </c>
      <c r="AY19" s="13">
        <v>640500000</v>
      </c>
      <c r="AZ19" s="13">
        <v>624500000</v>
      </c>
      <c r="BA19" s="13">
        <v>638700000</v>
      </c>
      <c r="BB19" s="13">
        <v>627100000</v>
      </c>
      <c r="BC19" s="13">
        <v>611800000</v>
      </c>
      <c r="BD19" s="13">
        <v>588600000</v>
      </c>
      <c r="BE19" s="13">
        <v>573000000</v>
      </c>
      <c r="BF19" s="1"/>
      <c r="BG19" s="13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</row>
    <row r="20" spans="1:133" x14ac:dyDescent="0.25">
      <c r="B20" s="4" t="s">
        <v>5</v>
      </c>
      <c r="C20" s="14">
        <v>347000000</v>
      </c>
      <c r="D20" s="14">
        <v>354000000</v>
      </c>
      <c r="E20" s="14">
        <v>384000000</v>
      </c>
      <c r="F20" s="14">
        <v>390000000</v>
      </c>
      <c r="G20" s="14">
        <v>409000000</v>
      </c>
      <c r="H20" s="14">
        <v>440000000</v>
      </c>
      <c r="I20" s="14">
        <v>457000000</v>
      </c>
      <c r="J20" s="14">
        <v>471000000</v>
      </c>
      <c r="K20" s="14">
        <v>512000000</v>
      </c>
      <c r="L20" s="14">
        <v>508000000</v>
      </c>
      <c r="M20" s="14">
        <v>523000000</v>
      </c>
      <c r="N20" s="14">
        <v>549000000</v>
      </c>
      <c r="O20" s="14">
        <v>579000000</v>
      </c>
      <c r="P20" s="14">
        <v>585000000</v>
      </c>
      <c r="Q20" s="14">
        <v>607000000</v>
      </c>
      <c r="R20" s="14">
        <v>626000000</v>
      </c>
      <c r="S20" s="14">
        <v>641000000</v>
      </c>
      <c r="T20" s="14">
        <v>622000000</v>
      </c>
      <c r="U20" s="14">
        <v>684000000</v>
      </c>
      <c r="V20" s="14">
        <v>704000000</v>
      </c>
      <c r="W20" s="14">
        <v>720000000</v>
      </c>
      <c r="X20" s="14">
        <v>743000000</v>
      </c>
      <c r="Y20" s="14">
        <v>751000000</v>
      </c>
      <c r="Z20" s="14">
        <v>728000000</v>
      </c>
      <c r="AA20" s="14">
        <v>725000000</v>
      </c>
      <c r="AB20" s="14">
        <v>774000000</v>
      </c>
      <c r="AC20" s="14">
        <v>830000000</v>
      </c>
      <c r="AD20" s="14">
        <v>792000000</v>
      </c>
      <c r="AE20" s="14">
        <v>788000000</v>
      </c>
      <c r="AF20" s="14">
        <v>796000000</v>
      </c>
      <c r="AG20" s="14">
        <v>821000000</v>
      </c>
      <c r="AH20" s="14">
        <v>821000000</v>
      </c>
      <c r="AI20" s="14">
        <v>794000000</v>
      </c>
      <c r="AJ20" s="14">
        <v>807000000</v>
      </c>
      <c r="AK20" s="14">
        <v>818000000</v>
      </c>
      <c r="AL20" s="14">
        <v>815000000</v>
      </c>
      <c r="AM20" s="14">
        <v>808000000</v>
      </c>
      <c r="AN20" s="14">
        <v>810000000</v>
      </c>
      <c r="AO20" s="25">
        <v>809000000</v>
      </c>
      <c r="AP20" s="14">
        <v>791000000</v>
      </c>
      <c r="AQ20" s="14">
        <v>766000000</v>
      </c>
      <c r="AR20" s="14">
        <v>743000000</v>
      </c>
      <c r="AS20" s="14">
        <v>739000000</v>
      </c>
      <c r="AT20" s="14">
        <v>721900000</v>
      </c>
      <c r="AU20" s="14">
        <v>704700000</v>
      </c>
      <c r="AV20" s="14">
        <v>702200000</v>
      </c>
      <c r="AW20" s="13">
        <v>710000000</v>
      </c>
      <c r="AX20" s="13">
        <v>711000000</v>
      </c>
      <c r="AY20" s="13">
        <v>705600000</v>
      </c>
      <c r="AZ20" s="13">
        <v>713000000</v>
      </c>
      <c r="BA20" s="13">
        <v>730400000</v>
      </c>
      <c r="BB20" s="13">
        <v>734100000</v>
      </c>
      <c r="BC20" s="13">
        <v>736500000</v>
      </c>
      <c r="BD20" s="13">
        <v>750000000</v>
      </c>
      <c r="BE20" s="13">
        <v>768100000</v>
      </c>
      <c r="BF20" s="2"/>
      <c r="BG20" s="15">
        <f>BE20/BD20</f>
        <v>1.0241333333333333</v>
      </c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</row>
    <row r="21" spans="1:133" x14ac:dyDescent="0.25">
      <c r="B21" s="4" t="s">
        <v>6</v>
      </c>
      <c r="C21" s="14">
        <v>478000000</v>
      </c>
      <c r="D21" s="14">
        <v>485000000</v>
      </c>
      <c r="E21" s="14">
        <v>495000000</v>
      </c>
      <c r="F21" s="14">
        <v>505000000</v>
      </c>
      <c r="G21" s="14">
        <v>524000000</v>
      </c>
      <c r="H21" s="14">
        <v>536000000</v>
      </c>
      <c r="I21" s="14">
        <v>533000000</v>
      </c>
      <c r="J21" s="14">
        <v>578000000</v>
      </c>
      <c r="K21" s="14">
        <v>598000000</v>
      </c>
      <c r="L21" s="14">
        <v>610000000</v>
      </c>
      <c r="M21" s="14">
        <v>627000000</v>
      </c>
      <c r="N21" s="14">
        <v>637000000</v>
      </c>
      <c r="O21" s="14">
        <v>634000000</v>
      </c>
      <c r="P21" s="14">
        <v>663000000</v>
      </c>
      <c r="Q21" s="14">
        <v>682000000</v>
      </c>
      <c r="R21" s="14">
        <v>691000000</v>
      </c>
      <c r="S21" s="14">
        <v>688000000</v>
      </c>
      <c r="T21" s="14">
        <v>693000000</v>
      </c>
      <c r="U21" s="14">
        <v>693000000</v>
      </c>
      <c r="V21" s="14">
        <v>698000000</v>
      </c>
      <c r="W21" s="14">
        <v>695000000</v>
      </c>
      <c r="X21" s="14">
        <v>697000000</v>
      </c>
      <c r="Y21" s="14">
        <v>706000000</v>
      </c>
      <c r="Z21" s="14">
        <v>717000000</v>
      </c>
      <c r="AA21" s="14">
        <v>710000000</v>
      </c>
      <c r="AB21" s="14">
        <v>717000000</v>
      </c>
      <c r="AC21" s="14">
        <v>732000000</v>
      </c>
      <c r="AD21" s="14">
        <v>736000000</v>
      </c>
      <c r="AE21" s="14">
        <v>723000000</v>
      </c>
      <c r="AF21" s="14">
        <v>739000000</v>
      </c>
      <c r="AG21" s="14">
        <v>754000000</v>
      </c>
      <c r="AH21" s="14">
        <v>767000000</v>
      </c>
      <c r="AI21" s="14">
        <v>764000000</v>
      </c>
      <c r="AJ21" s="14">
        <v>796000000</v>
      </c>
      <c r="AK21" s="14">
        <v>817000000</v>
      </c>
      <c r="AL21" s="14">
        <v>839000000</v>
      </c>
      <c r="AM21" s="14">
        <v>837000000</v>
      </c>
      <c r="AN21" s="14">
        <v>850000000</v>
      </c>
      <c r="AO21" s="25">
        <v>858000000</v>
      </c>
      <c r="AP21" s="14">
        <v>866000000</v>
      </c>
      <c r="AQ21" s="14">
        <v>843000000</v>
      </c>
      <c r="AR21" s="14">
        <v>824000000</v>
      </c>
      <c r="AS21" s="14">
        <v>812000000</v>
      </c>
      <c r="AT21" s="14">
        <v>795000000</v>
      </c>
      <c r="AU21" s="14">
        <v>762400000</v>
      </c>
      <c r="AV21" s="14">
        <v>744400000</v>
      </c>
      <c r="AW21" s="13">
        <v>731100000</v>
      </c>
      <c r="AX21" s="13">
        <v>729600000</v>
      </c>
      <c r="AY21" s="13">
        <v>696400000</v>
      </c>
      <c r="AZ21" s="13">
        <v>694300000</v>
      </c>
      <c r="BA21" s="13">
        <v>693300000</v>
      </c>
      <c r="BB21" s="13">
        <v>704000000</v>
      </c>
      <c r="BC21" s="13">
        <v>678800000</v>
      </c>
      <c r="BD21" s="13">
        <v>672200000</v>
      </c>
      <c r="BE21" s="13">
        <v>673900000</v>
      </c>
      <c r="BF21" s="1"/>
      <c r="BG21" s="15">
        <f>BE21/BD21</f>
        <v>1.0025290092234453</v>
      </c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</row>
    <row r="22" spans="1:133" x14ac:dyDescent="0.25">
      <c r="B22" s="4" t="s">
        <v>7</v>
      </c>
      <c r="C22" s="13">
        <v>105400000</v>
      </c>
      <c r="D22" s="13">
        <v>108400000</v>
      </c>
      <c r="E22" s="13">
        <v>112100000</v>
      </c>
      <c r="F22" s="13">
        <v>113700000</v>
      </c>
      <c r="G22" s="13">
        <v>121400000</v>
      </c>
      <c r="H22" s="13">
        <v>125500000</v>
      </c>
      <c r="I22" s="13">
        <v>122500000</v>
      </c>
      <c r="J22" s="13">
        <v>130700000</v>
      </c>
      <c r="K22" s="13">
        <v>138300000</v>
      </c>
      <c r="L22" s="13">
        <v>144100000</v>
      </c>
      <c r="M22" s="13">
        <v>161500000</v>
      </c>
      <c r="N22" s="13">
        <v>168900000</v>
      </c>
      <c r="O22" s="14">
        <v>174500000</v>
      </c>
      <c r="P22" s="14">
        <v>180240000</v>
      </c>
      <c r="Q22" s="14">
        <v>174234900</v>
      </c>
      <c r="R22" s="14">
        <v>177177290</v>
      </c>
      <c r="S22" s="14">
        <v>240700000</v>
      </c>
      <c r="T22" s="14">
        <v>242900000</v>
      </c>
      <c r="U22" s="14">
        <v>248800000</v>
      </c>
      <c r="V22" s="14">
        <v>252900000</v>
      </c>
      <c r="W22" s="14">
        <v>259800000</v>
      </c>
      <c r="X22" s="14">
        <v>262900000</v>
      </c>
      <c r="Y22" s="14">
        <v>330000000</v>
      </c>
      <c r="Z22" s="14">
        <v>345700000</v>
      </c>
      <c r="AA22" s="14">
        <v>363600000</v>
      </c>
      <c r="AB22" s="14">
        <v>374400000</v>
      </c>
      <c r="AC22" s="14">
        <v>377700000</v>
      </c>
      <c r="AD22" s="14">
        <v>391700000</v>
      </c>
      <c r="AE22" s="14">
        <v>434500000</v>
      </c>
      <c r="AF22" s="14">
        <v>438900000</v>
      </c>
      <c r="AG22" s="14">
        <v>446700000</v>
      </c>
      <c r="AH22" s="14">
        <v>481600000</v>
      </c>
      <c r="AI22" s="14">
        <v>506400000</v>
      </c>
      <c r="AJ22" s="14">
        <v>514000000</v>
      </c>
      <c r="AK22" s="14">
        <v>528500400</v>
      </c>
      <c r="AL22" s="14">
        <v>547500000</v>
      </c>
      <c r="AM22" s="14">
        <v>579200000</v>
      </c>
      <c r="AN22" s="14">
        <v>586300000</v>
      </c>
      <c r="AO22" s="25">
        <v>610900000</v>
      </c>
      <c r="AP22" s="14">
        <v>639300000</v>
      </c>
      <c r="AQ22" s="14">
        <v>662800000</v>
      </c>
      <c r="AR22" s="14">
        <v>675400000</v>
      </c>
      <c r="AS22" s="14">
        <v>694500000</v>
      </c>
      <c r="AT22" s="14">
        <v>721300000</v>
      </c>
      <c r="AU22" s="14">
        <v>757800000</v>
      </c>
      <c r="AV22" s="14">
        <v>761700000</v>
      </c>
      <c r="AW22" s="13">
        <v>778200000</v>
      </c>
      <c r="AX22" s="14">
        <v>811800000</v>
      </c>
      <c r="AY22" s="14">
        <v>839200000</v>
      </c>
      <c r="AZ22" s="14">
        <v>851400000</v>
      </c>
      <c r="BA22" s="14">
        <v>870200000</v>
      </c>
      <c r="BB22" s="14">
        <v>873600000</v>
      </c>
      <c r="BC22" s="13">
        <v>903656130</v>
      </c>
      <c r="BD22" s="13">
        <v>914000000</v>
      </c>
      <c r="BE22" s="1">
        <v>955600000</v>
      </c>
      <c r="BF22" s="1"/>
      <c r="BG22" s="13">
        <f>937/914</f>
        <v>1.0251641137855581</v>
      </c>
      <c r="BH22" s="18">
        <f>BE22/BE24</f>
        <v>8.4494588668034235E-2</v>
      </c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</row>
    <row r="23" spans="1:133" x14ac:dyDescent="0.25">
      <c r="B23" s="4" t="s">
        <v>8</v>
      </c>
      <c r="C23" s="14">
        <v>426900000</v>
      </c>
      <c r="D23" s="14">
        <v>408900000</v>
      </c>
      <c r="E23" s="14">
        <v>390700000</v>
      </c>
      <c r="F23" s="14">
        <v>402800000</v>
      </c>
      <c r="G23" s="14">
        <v>413100000</v>
      </c>
      <c r="H23" s="14">
        <v>445300000</v>
      </c>
      <c r="I23" s="14">
        <v>426900000</v>
      </c>
      <c r="J23" s="14">
        <v>441900000</v>
      </c>
      <c r="K23" s="14">
        <v>453100000</v>
      </c>
      <c r="L23" s="14">
        <v>437400000</v>
      </c>
      <c r="M23" s="14">
        <v>432800000</v>
      </c>
      <c r="N23" s="14">
        <v>434400000</v>
      </c>
      <c r="O23" s="14">
        <v>432500000</v>
      </c>
      <c r="P23" s="14">
        <v>452100000</v>
      </c>
      <c r="Q23" s="14">
        <v>461500000</v>
      </c>
      <c r="R23" s="14">
        <v>461900000</v>
      </c>
      <c r="S23" s="14">
        <v>477600000</v>
      </c>
      <c r="T23" s="14">
        <v>486000000</v>
      </c>
      <c r="U23" s="14">
        <v>477300000</v>
      </c>
      <c r="V23" s="14">
        <v>448600000</v>
      </c>
      <c r="W23" s="14">
        <v>446500000</v>
      </c>
      <c r="X23" s="14">
        <v>423100000</v>
      </c>
      <c r="Y23" s="14">
        <v>410000000</v>
      </c>
      <c r="Z23" s="14">
        <v>422900000</v>
      </c>
      <c r="AA23" s="14">
        <v>394100000</v>
      </c>
      <c r="AB23" s="14">
        <v>402400000</v>
      </c>
      <c r="AC23" s="14">
        <v>405400000</v>
      </c>
      <c r="AD23" s="14">
        <v>415500000</v>
      </c>
      <c r="AE23" s="14">
        <v>418300000</v>
      </c>
      <c r="AF23" s="14">
        <v>423200000</v>
      </c>
      <c r="AG23" s="14">
        <v>441700000</v>
      </c>
      <c r="AH23" s="14">
        <v>405700000</v>
      </c>
      <c r="AI23" s="14">
        <v>403900000</v>
      </c>
      <c r="AJ23" s="14">
        <v>407800000</v>
      </c>
      <c r="AK23" s="14">
        <v>413000000</v>
      </c>
      <c r="AL23" s="14">
        <v>422100000</v>
      </c>
      <c r="AM23" s="14">
        <v>415300000</v>
      </c>
      <c r="AN23" s="14">
        <v>400800000</v>
      </c>
      <c r="AO23" s="25">
        <v>411500000</v>
      </c>
      <c r="AP23" s="14">
        <v>411600000</v>
      </c>
      <c r="AQ23" s="14">
        <v>408800000</v>
      </c>
      <c r="AR23" s="14">
        <v>388800000</v>
      </c>
      <c r="AS23" s="14">
        <v>381500000</v>
      </c>
      <c r="AT23" s="14">
        <v>378500000</v>
      </c>
      <c r="AU23" s="14">
        <v>362900000</v>
      </c>
      <c r="AV23" s="14">
        <v>349100000</v>
      </c>
      <c r="AW23" s="13">
        <v>342700000</v>
      </c>
      <c r="AX23" s="13">
        <v>341000000</v>
      </c>
      <c r="AY23" s="13">
        <v>328700000</v>
      </c>
      <c r="AZ23" s="13">
        <v>330300000</v>
      </c>
      <c r="BA23" s="13">
        <v>326600000</v>
      </c>
      <c r="BB23" s="13">
        <v>330000000</v>
      </c>
      <c r="BC23" s="13">
        <v>318500000</v>
      </c>
      <c r="BD23" s="13">
        <v>312500000</v>
      </c>
      <c r="BE23" s="13">
        <v>311000000</v>
      </c>
      <c r="BF23" s="1"/>
      <c r="BG23" s="13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</row>
    <row r="24" spans="1:133" x14ac:dyDescent="0.25">
      <c r="B24" s="4" t="s">
        <v>130</v>
      </c>
      <c r="C24" s="13">
        <f>SUM(C18:C23)</f>
        <v>4630200000</v>
      </c>
      <c r="D24" s="13">
        <f t="shared" ref="D24:BE24" si="1">SUM(D18:D23)</f>
        <v>4755100000</v>
      </c>
      <c r="E24" s="13">
        <f t="shared" si="1"/>
        <v>4925100000</v>
      </c>
      <c r="F24" s="13">
        <f t="shared" si="1"/>
        <v>4885500000</v>
      </c>
      <c r="G24" s="13">
        <f t="shared" si="1"/>
        <v>5192500000</v>
      </c>
      <c r="H24" s="13">
        <f t="shared" si="1"/>
        <v>5370800000</v>
      </c>
      <c r="I24" s="13">
        <f t="shared" si="1"/>
        <v>5457400000</v>
      </c>
      <c r="J24" s="13">
        <f t="shared" si="1"/>
        <v>5637600000</v>
      </c>
      <c r="K24" s="13">
        <f t="shared" si="1"/>
        <v>5897400000</v>
      </c>
      <c r="L24" s="13">
        <f t="shared" si="1"/>
        <v>5668500000</v>
      </c>
      <c r="M24" s="13">
        <f t="shared" si="1"/>
        <v>6053300000</v>
      </c>
      <c r="N24" s="13">
        <f t="shared" si="1"/>
        <v>6100300000</v>
      </c>
      <c r="O24" s="13">
        <f t="shared" si="1"/>
        <v>6434000000</v>
      </c>
      <c r="P24" s="13">
        <f t="shared" si="1"/>
        <v>6490340000</v>
      </c>
      <c r="Q24" s="13">
        <f t="shared" si="1"/>
        <v>6863734900</v>
      </c>
      <c r="R24" s="13">
        <f t="shared" si="1"/>
        <v>6832077290</v>
      </c>
      <c r="S24" s="13">
        <f t="shared" si="1"/>
        <v>7231300000</v>
      </c>
      <c r="T24" s="13">
        <f t="shared" si="1"/>
        <v>7383900000</v>
      </c>
      <c r="U24" s="13">
        <f t="shared" si="1"/>
        <v>7555100000</v>
      </c>
      <c r="V24" s="13">
        <f t="shared" si="1"/>
        <v>8065500000</v>
      </c>
      <c r="W24" s="13">
        <f t="shared" si="1"/>
        <v>8289300000</v>
      </c>
      <c r="X24" s="13">
        <f t="shared" si="1"/>
        <v>8460000000</v>
      </c>
      <c r="Y24" s="13">
        <f t="shared" si="1"/>
        <v>8833000000</v>
      </c>
      <c r="Z24" s="13">
        <f t="shared" si="1"/>
        <v>9041600000</v>
      </c>
      <c r="AA24" s="13">
        <f t="shared" si="1"/>
        <v>9206700000</v>
      </c>
      <c r="AB24" s="13">
        <f t="shared" si="1"/>
        <v>9491800000</v>
      </c>
      <c r="AC24" s="13">
        <f t="shared" si="1"/>
        <v>9792100000</v>
      </c>
      <c r="AD24" s="13">
        <f t="shared" si="1"/>
        <v>10002200000</v>
      </c>
      <c r="AE24" s="13">
        <f t="shared" si="1"/>
        <v>10381800000</v>
      </c>
      <c r="AF24" s="13">
        <f t="shared" si="1"/>
        <v>10747100000</v>
      </c>
      <c r="AG24" s="13">
        <f t="shared" si="1"/>
        <v>11111400000</v>
      </c>
      <c r="AH24" s="13">
        <f t="shared" si="1"/>
        <v>11313300000</v>
      </c>
      <c r="AI24" s="13">
        <f t="shared" si="1"/>
        <v>11495300000</v>
      </c>
      <c r="AJ24" s="13">
        <f t="shared" si="1"/>
        <v>11849800000</v>
      </c>
      <c r="AK24" s="13">
        <f t="shared" si="1"/>
        <v>12132500400</v>
      </c>
      <c r="AL24" s="13">
        <f t="shared" si="1"/>
        <v>12371600000</v>
      </c>
      <c r="AM24" s="13">
        <f t="shared" si="1"/>
        <v>12536500000</v>
      </c>
      <c r="AN24" s="13">
        <f t="shared" si="1"/>
        <v>12599100000</v>
      </c>
      <c r="AO24" s="26">
        <f t="shared" si="1"/>
        <v>12675400000</v>
      </c>
      <c r="AP24" s="13">
        <f t="shared" si="1"/>
        <v>12669900000</v>
      </c>
      <c r="AQ24" s="13">
        <f t="shared" si="1"/>
        <v>12529600000</v>
      </c>
      <c r="AR24" s="13">
        <f t="shared" si="1"/>
        <v>12407200000</v>
      </c>
      <c r="AS24" s="13">
        <f t="shared" si="1"/>
        <v>12279000000</v>
      </c>
      <c r="AT24" s="13">
        <f t="shared" si="1"/>
        <v>12166100000</v>
      </c>
      <c r="AU24" s="13">
        <f t="shared" si="1"/>
        <v>12116900000</v>
      </c>
      <c r="AV24" s="13">
        <f t="shared" si="1"/>
        <v>11943000000</v>
      </c>
      <c r="AW24" s="13">
        <f t="shared" si="1"/>
        <v>11844400000</v>
      </c>
      <c r="AX24" s="13">
        <f t="shared" si="1"/>
        <v>11713200000</v>
      </c>
      <c r="AY24" s="13">
        <f t="shared" si="1"/>
        <v>11754400000</v>
      </c>
      <c r="AZ24" s="13">
        <f t="shared" si="1"/>
        <v>11729500000</v>
      </c>
      <c r="BA24" s="13">
        <f t="shared" si="1"/>
        <v>11661200000</v>
      </c>
      <c r="BB24" s="13">
        <f t="shared" si="1"/>
        <v>11536800000</v>
      </c>
      <c r="BC24" s="13">
        <f t="shared" si="1"/>
        <v>11436256130</v>
      </c>
      <c r="BD24" s="13">
        <f t="shared" si="1"/>
        <v>11384300000</v>
      </c>
      <c r="BE24" s="13">
        <f t="shared" si="1"/>
        <v>11309600000</v>
      </c>
      <c r="BF24" s="1">
        <f>BE24-AO24</f>
        <v>-1365800000</v>
      </c>
      <c r="BG24" s="13"/>
    </row>
    <row r="25" spans="1:133" x14ac:dyDescent="0.25">
      <c r="AO25" s="22">
        <f>AO24/C24-1</f>
        <v>1.7375491339466977</v>
      </c>
      <c r="AT25" s="1"/>
      <c r="AU25" s="1"/>
      <c r="AZ25" s="13"/>
      <c r="BA25" s="13"/>
      <c r="BB25" s="13"/>
      <c r="BC25" s="1"/>
      <c r="BD25" s="15">
        <f>BD24/BC24</f>
        <v>0.99545689346151434</v>
      </c>
      <c r="BE25" s="18"/>
      <c r="BF25" s="18"/>
    </row>
    <row r="26" spans="1:133" x14ac:dyDescent="0.25">
      <c r="AO26" s="26">
        <f>AO24-C24</f>
        <v>8045200000</v>
      </c>
      <c r="AT26" s="1"/>
      <c r="AU26" s="1"/>
      <c r="AZ26" s="13"/>
      <c r="BA26" s="13"/>
      <c r="BB26" s="13"/>
      <c r="BD26" s="13">
        <f>SUM(BD20:BD23)</f>
        <v>2648700000</v>
      </c>
      <c r="BE26" s="13">
        <f>SUM(BE20:BE23)</f>
        <v>2708600000</v>
      </c>
      <c r="BF26" s="18"/>
    </row>
    <row r="27" spans="1:133" x14ac:dyDescent="0.25">
      <c r="C27" s="26">
        <f>C24-C18-C19</f>
        <v>1357300000</v>
      </c>
      <c r="AO27" s="26">
        <f>AO24-AO18-AO19</f>
        <v>2689400000</v>
      </c>
      <c r="AQ27" s="13"/>
      <c r="AR27" s="13"/>
      <c r="AS27" s="13"/>
      <c r="AT27" s="13"/>
      <c r="AU27" s="13"/>
      <c r="AV27" s="13"/>
      <c r="AW27" s="13"/>
      <c r="AX27" s="13"/>
      <c r="AY27" s="13"/>
      <c r="AZ27" s="15"/>
      <c r="BA27" s="16"/>
      <c r="BE27" s="13">
        <f>BE26-BD26-19</f>
        <v>59899981</v>
      </c>
    </row>
    <row r="28" spans="1:133" x14ac:dyDescent="0.25">
      <c r="A28" t="s">
        <v>52</v>
      </c>
      <c r="B28" t="s">
        <v>78</v>
      </c>
      <c r="AU28" s="1"/>
      <c r="AX28" s="13"/>
      <c r="AZ28" s="13"/>
      <c r="BE28" s="13">
        <f>BE27/BE26</f>
        <v>2.2114738610352212E-2</v>
      </c>
    </row>
    <row r="29" spans="1:133" x14ac:dyDescent="0.25">
      <c r="AU29" s="1"/>
    </row>
    <row r="30" spans="1:133" x14ac:dyDescent="0.25">
      <c r="B30" s="4"/>
      <c r="C30" s="4" t="s">
        <v>79</v>
      </c>
      <c r="D30" s="4" t="s">
        <v>80</v>
      </c>
      <c r="E30" s="4" t="s">
        <v>81</v>
      </c>
      <c r="F30" s="4" t="s">
        <v>82</v>
      </c>
      <c r="G30" s="4" t="s">
        <v>83</v>
      </c>
      <c r="H30" s="4" t="s">
        <v>84</v>
      </c>
      <c r="I30" s="4" t="s">
        <v>85</v>
      </c>
      <c r="J30" s="4" t="s">
        <v>86</v>
      </c>
      <c r="K30" s="4" t="s">
        <v>87</v>
      </c>
      <c r="L30" s="4" t="s">
        <v>88</v>
      </c>
      <c r="M30" s="4" t="s">
        <v>89</v>
      </c>
      <c r="N30" s="4" t="s">
        <v>90</v>
      </c>
      <c r="O30" s="4" t="s">
        <v>91</v>
      </c>
      <c r="P30" s="4" t="s">
        <v>92</v>
      </c>
      <c r="Q30" s="4" t="s">
        <v>93</v>
      </c>
      <c r="R30" s="4" t="s">
        <v>94</v>
      </c>
      <c r="S30" s="4" t="s">
        <v>95</v>
      </c>
      <c r="T30" s="4" t="s">
        <v>96</v>
      </c>
      <c r="U30" s="4" t="s">
        <v>97</v>
      </c>
      <c r="V30" s="4" t="s">
        <v>98</v>
      </c>
      <c r="W30" s="4" t="s">
        <v>99</v>
      </c>
      <c r="X30" s="4" t="s">
        <v>100</v>
      </c>
      <c r="Y30" s="4" t="s">
        <v>101</v>
      </c>
      <c r="Z30" s="4" t="s">
        <v>102</v>
      </c>
      <c r="AA30" s="4" t="s">
        <v>103</v>
      </c>
      <c r="AB30" s="4" t="s">
        <v>104</v>
      </c>
      <c r="AC30" s="4" t="s">
        <v>105</v>
      </c>
      <c r="AD30" s="4" t="s">
        <v>106</v>
      </c>
      <c r="AE30" s="4" t="s">
        <v>107</v>
      </c>
      <c r="AF30" s="4" t="s">
        <v>108</v>
      </c>
      <c r="AG30" s="4" t="s">
        <v>109</v>
      </c>
      <c r="AH30" s="4" t="s">
        <v>110</v>
      </c>
      <c r="AI30" s="4" t="s">
        <v>111</v>
      </c>
      <c r="AJ30" s="4" t="s">
        <v>112</v>
      </c>
      <c r="AK30" s="4" t="s">
        <v>113</v>
      </c>
      <c r="AL30" s="4" t="s">
        <v>114</v>
      </c>
      <c r="AM30" s="4" t="s">
        <v>115</v>
      </c>
      <c r="AN30" s="4" t="s">
        <v>116</v>
      </c>
      <c r="AO30" s="24" t="s">
        <v>117</v>
      </c>
      <c r="AP30" s="4" t="s">
        <v>118</v>
      </c>
      <c r="AQ30" s="4" t="s">
        <v>119</v>
      </c>
      <c r="AR30" s="4" t="s">
        <v>120</v>
      </c>
      <c r="AS30" s="4" t="s">
        <v>121</v>
      </c>
      <c r="AT30" s="4" t="s">
        <v>122</v>
      </c>
      <c r="AU30" s="4" t="s">
        <v>123</v>
      </c>
      <c r="AV30" s="4" t="s">
        <v>128</v>
      </c>
      <c r="AW30" t="s">
        <v>129</v>
      </c>
      <c r="AX30" t="s">
        <v>131</v>
      </c>
      <c r="AY30" t="s">
        <v>132</v>
      </c>
      <c r="AZ30" t="s">
        <v>133</v>
      </c>
      <c r="BA30" t="s">
        <v>134</v>
      </c>
      <c r="BB30" t="s">
        <v>135</v>
      </c>
      <c r="BC30" t="s">
        <v>136</v>
      </c>
      <c r="BD30" t="s">
        <v>138</v>
      </c>
      <c r="BE30" t="s">
        <v>139</v>
      </c>
      <c r="CC30" s="14">
        <v>3195000000</v>
      </c>
      <c r="CD30" s="14">
        <v>3314000000</v>
      </c>
      <c r="CE30" s="14">
        <v>3456000000</v>
      </c>
      <c r="CF30" s="14">
        <v>3369000000</v>
      </c>
      <c r="CG30" s="14">
        <v>3620000000</v>
      </c>
      <c r="CH30" s="14">
        <v>3711000000</v>
      </c>
      <c r="CI30" s="14">
        <v>3815000000</v>
      </c>
      <c r="CJ30" s="14">
        <v>3896000000</v>
      </c>
      <c r="CK30" s="14">
        <v>4080000000</v>
      </c>
      <c r="CL30" s="14">
        <v>3839000000</v>
      </c>
      <c r="CM30" s="14">
        <v>4166000000</v>
      </c>
      <c r="CN30" s="14">
        <v>4154000000</v>
      </c>
      <c r="CO30" s="14">
        <v>4447000000</v>
      </c>
      <c r="CP30" s="14">
        <v>4433000000</v>
      </c>
      <c r="CQ30" s="14">
        <v>4742000000</v>
      </c>
      <c r="CR30" s="14">
        <v>4655000000</v>
      </c>
      <c r="CS30" s="14">
        <v>4942000000</v>
      </c>
      <c r="CT30" s="14">
        <v>5080000000</v>
      </c>
      <c r="CU30" s="14">
        <v>5183000000</v>
      </c>
      <c r="CV30" s="14">
        <v>5660000000</v>
      </c>
      <c r="CW30" s="14">
        <v>5840000000</v>
      </c>
      <c r="CX30" s="14">
        <v>5967000000</v>
      </c>
      <c r="CY30" s="14">
        <v>6210000000</v>
      </c>
      <c r="CZ30" s="14">
        <v>6360000000</v>
      </c>
      <c r="DA30" s="14">
        <v>6512000000</v>
      </c>
      <c r="DB30" s="14">
        <v>6696000000</v>
      </c>
      <c r="DC30" s="14">
        <v>6906000000</v>
      </c>
      <c r="DD30" s="14">
        <v>7102000000</v>
      </c>
      <c r="DE30" s="14">
        <v>7436000000</v>
      </c>
      <c r="DF30" s="14">
        <v>7760000000</v>
      </c>
      <c r="DG30" s="14">
        <v>8045000000</v>
      </c>
      <c r="DH30" s="14">
        <v>8234000000</v>
      </c>
      <c r="DI30" s="14">
        <v>8422000000</v>
      </c>
      <c r="DJ30" s="14">
        <v>8706000000</v>
      </c>
      <c r="DK30" s="14">
        <v>8925000000</v>
      </c>
      <c r="DL30" s="14">
        <v>9101000000</v>
      </c>
      <c r="DM30" s="14">
        <v>9234000000</v>
      </c>
      <c r="DN30" s="14">
        <v>9273000000</v>
      </c>
      <c r="DO30" s="14">
        <v>9294000000</v>
      </c>
      <c r="DP30" s="14">
        <v>9257000000</v>
      </c>
      <c r="DQ30" s="14">
        <v>9135000000</v>
      </c>
      <c r="DR30" s="14">
        <v>9063000000</v>
      </c>
      <c r="DS30" s="14">
        <v>8944000000</v>
      </c>
      <c r="DT30" s="14">
        <v>8843000000</v>
      </c>
      <c r="DU30" s="14">
        <v>8834000000</v>
      </c>
      <c r="DV30" s="14">
        <v>8703000000</v>
      </c>
      <c r="DW30" s="13">
        <v>8609000000</v>
      </c>
      <c r="DX30" s="13">
        <v>8452000000</v>
      </c>
      <c r="DY30" s="13">
        <v>8544000000</v>
      </c>
      <c r="DZ30" s="13">
        <v>8516000000</v>
      </c>
      <c r="EA30" s="13">
        <v>8402000000</v>
      </c>
      <c r="EB30" s="13">
        <v>8268000000</v>
      </c>
      <c r="EC30" s="1">
        <v>8187000000</v>
      </c>
    </row>
    <row r="31" spans="1:133" x14ac:dyDescent="0.25">
      <c r="B31" s="4" t="s">
        <v>9</v>
      </c>
      <c r="C31" s="5">
        <v>844859</v>
      </c>
      <c r="D31" s="5">
        <v>818316</v>
      </c>
      <c r="E31" s="5">
        <v>799755</v>
      </c>
      <c r="F31" s="5">
        <v>777437</v>
      </c>
      <c r="G31" s="5">
        <v>827978</v>
      </c>
      <c r="H31" s="5">
        <v>884153</v>
      </c>
      <c r="I31" s="5">
        <v>881838</v>
      </c>
      <c r="J31" s="5">
        <v>955985</v>
      </c>
      <c r="K31" s="5">
        <v>978463</v>
      </c>
      <c r="L31" s="5">
        <v>1020672</v>
      </c>
      <c r="M31" s="5">
        <v>991898</v>
      </c>
      <c r="N31" s="5">
        <v>1027546</v>
      </c>
      <c r="O31" s="5">
        <v>1040200</v>
      </c>
      <c r="P31" s="5">
        <v>1044759</v>
      </c>
      <c r="Q31" s="5">
        <v>1043084</v>
      </c>
      <c r="R31" s="5">
        <v>1050287</v>
      </c>
      <c r="S31" s="5">
        <v>1065706</v>
      </c>
      <c r="T31" s="5">
        <v>1060150</v>
      </c>
      <c r="U31" s="5">
        <v>1069517</v>
      </c>
      <c r="V31" s="5">
        <v>1062130</v>
      </c>
      <c r="W31" s="5">
        <v>1061427</v>
      </c>
      <c r="X31" s="5">
        <v>1073527</v>
      </c>
      <c r="Y31" s="5">
        <v>1058417</v>
      </c>
      <c r="Z31" s="5">
        <v>1083785</v>
      </c>
      <c r="AA31" s="5">
        <v>1093558</v>
      </c>
      <c r="AB31" s="5">
        <v>1094580</v>
      </c>
      <c r="AC31" s="5">
        <v>1099642</v>
      </c>
      <c r="AD31" s="5">
        <v>1106237</v>
      </c>
      <c r="AE31" s="5">
        <v>1117544</v>
      </c>
      <c r="AF31" s="5">
        <v>1114056</v>
      </c>
      <c r="AG31" s="5">
        <v>1101307</v>
      </c>
      <c r="AH31" s="5">
        <v>1110569</v>
      </c>
      <c r="AI31" s="5">
        <v>1105915</v>
      </c>
      <c r="AJ31" s="5">
        <v>1145819</v>
      </c>
      <c r="AK31" s="5">
        <v>1157035</v>
      </c>
      <c r="AL31" s="5">
        <v>1165984</v>
      </c>
      <c r="AM31" s="5">
        <v>1162205</v>
      </c>
      <c r="AN31" s="5">
        <v>1189385</v>
      </c>
      <c r="AO31" s="27">
        <v>1181258</v>
      </c>
      <c r="AP31" s="5">
        <v>1120622</v>
      </c>
      <c r="AQ31" s="5">
        <v>1092483</v>
      </c>
      <c r="AR31" s="5">
        <v>1060569</v>
      </c>
      <c r="AS31" s="5">
        <v>1014452</v>
      </c>
      <c r="AT31" s="5">
        <v>1006918</v>
      </c>
      <c r="AU31" s="5">
        <v>995205</v>
      </c>
      <c r="AV31" s="5">
        <v>982510</v>
      </c>
      <c r="AW31" s="3">
        <v>973345</v>
      </c>
      <c r="AX31" s="3">
        <v>975489</v>
      </c>
      <c r="AY31" s="3">
        <v>972241</v>
      </c>
      <c r="AZ31" s="3">
        <v>968011</v>
      </c>
      <c r="BA31" s="3">
        <v>966622</v>
      </c>
      <c r="BB31" s="3">
        <v>967925</v>
      </c>
      <c r="BC31" s="3">
        <v>938282</v>
      </c>
      <c r="BD31">
        <v>953147</v>
      </c>
      <c r="BE31">
        <v>957204</v>
      </c>
      <c r="BF31">
        <f>BE31/AN31</f>
        <v>0.8047890296245539</v>
      </c>
      <c r="CC31" s="14">
        <v>77900000</v>
      </c>
      <c r="CD31" s="14">
        <v>84800000</v>
      </c>
      <c r="CE31" s="14">
        <v>87300000</v>
      </c>
      <c r="CF31" s="14">
        <v>105000000</v>
      </c>
      <c r="CG31" s="14">
        <v>105000000</v>
      </c>
      <c r="CH31" s="14">
        <v>113000000</v>
      </c>
      <c r="CI31" s="14">
        <v>103000000</v>
      </c>
      <c r="CJ31" s="14">
        <v>120000000</v>
      </c>
      <c r="CK31" s="14">
        <v>116000000</v>
      </c>
      <c r="CL31" s="14">
        <v>130000000</v>
      </c>
      <c r="CM31" s="14">
        <v>143000000</v>
      </c>
      <c r="CN31" s="14">
        <v>157000000</v>
      </c>
      <c r="CO31" s="14">
        <v>167000000</v>
      </c>
      <c r="CP31" s="14">
        <v>177000000</v>
      </c>
      <c r="CQ31" s="14">
        <v>197000000</v>
      </c>
      <c r="CR31" s="14">
        <v>221000000</v>
      </c>
      <c r="CS31" s="14">
        <v>242000000</v>
      </c>
      <c r="CT31" s="14">
        <v>260000000</v>
      </c>
      <c r="CU31" s="14">
        <v>269000000</v>
      </c>
      <c r="CV31" s="14">
        <v>302000000</v>
      </c>
      <c r="CW31" s="14">
        <v>328000000</v>
      </c>
      <c r="CX31" s="14">
        <v>367000000</v>
      </c>
      <c r="CY31" s="14">
        <v>426000000</v>
      </c>
      <c r="CZ31" s="14">
        <v>468000000</v>
      </c>
      <c r="DA31" s="14">
        <v>502000000</v>
      </c>
      <c r="DB31" s="14">
        <v>528000000</v>
      </c>
      <c r="DC31" s="14">
        <v>541000000</v>
      </c>
      <c r="DD31" s="14">
        <v>565000000</v>
      </c>
      <c r="DE31" s="14">
        <v>582000000</v>
      </c>
      <c r="DF31" s="14">
        <v>590000000</v>
      </c>
      <c r="DG31" s="14">
        <v>603000000</v>
      </c>
      <c r="DH31" s="14">
        <v>604000000</v>
      </c>
      <c r="DI31" s="14">
        <v>605000000</v>
      </c>
      <c r="DJ31" s="14">
        <v>619000000</v>
      </c>
      <c r="DK31" s="14">
        <v>631000000</v>
      </c>
      <c r="DL31" s="14">
        <v>647000000</v>
      </c>
      <c r="DM31" s="14">
        <v>663000000</v>
      </c>
      <c r="DN31" s="14">
        <v>679000000</v>
      </c>
      <c r="DO31" s="14">
        <v>692000000</v>
      </c>
      <c r="DP31" s="14">
        <v>705000000</v>
      </c>
      <c r="DQ31" s="14">
        <v>714000000</v>
      </c>
      <c r="DR31" s="14">
        <v>713000000</v>
      </c>
      <c r="DS31" s="14">
        <v>708000000</v>
      </c>
      <c r="DT31" s="14">
        <v>706400000</v>
      </c>
      <c r="DU31" s="14">
        <v>695100000</v>
      </c>
      <c r="DV31" s="14">
        <v>682600000</v>
      </c>
      <c r="DW31" s="13">
        <v>673400000</v>
      </c>
      <c r="DX31" s="13">
        <v>667800000</v>
      </c>
      <c r="DY31" s="13">
        <v>640500000</v>
      </c>
      <c r="DZ31" s="13">
        <v>624500000</v>
      </c>
      <c r="EA31" s="13">
        <v>638700000</v>
      </c>
      <c r="EB31" s="13">
        <v>627100000</v>
      </c>
      <c r="EC31" s="1">
        <v>611800000</v>
      </c>
    </row>
    <row r="32" spans="1:133" x14ac:dyDescent="0.25">
      <c r="B32" s="4" t="s">
        <v>5</v>
      </c>
      <c r="C32" s="5">
        <v>45964</v>
      </c>
      <c r="D32" s="5">
        <v>46531</v>
      </c>
      <c r="E32" s="5">
        <v>49642</v>
      </c>
      <c r="F32" s="5">
        <v>49679</v>
      </c>
      <c r="G32" s="5">
        <v>51732</v>
      </c>
      <c r="H32" s="5">
        <v>55675</v>
      </c>
      <c r="I32" s="5">
        <v>57416</v>
      </c>
      <c r="J32" s="5">
        <v>59220</v>
      </c>
      <c r="K32" s="5">
        <v>62400</v>
      </c>
      <c r="L32" s="5">
        <v>63295</v>
      </c>
      <c r="M32" s="5">
        <v>63132</v>
      </c>
      <c r="N32" s="5">
        <v>64787</v>
      </c>
      <c r="O32" s="5">
        <v>66777</v>
      </c>
      <c r="P32" s="5">
        <v>67251</v>
      </c>
      <c r="Q32" s="5">
        <v>68794</v>
      </c>
      <c r="R32" s="5">
        <v>70043</v>
      </c>
      <c r="S32" s="5">
        <v>73510</v>
      </c>
      <c r="T32" s="5">
        <v>70763</v>
      </c>
      <c r="U32" s="5">
        <v>75939</v>
      </c>
      <c r="V32" s="5">
        <v>77640</v>
      </c>
      <c r="W32" s="5">
        <v>79216</v>
      </c>
      <c r="X32" s="5">
        <v>80730</v>
      </c>
      <c r="Y32" s="5">
        <v>81704</v>
      </c>
      <c r="Z32" s="5">
        <v>78478</v>
      </c>
      <c r="AA32" s="5">
        <v>78498</v>
      </c>
      <c r="AB32" s="5">
        <v>82381</v>
      </c>
      <c r="AC32" s="5">
        <v>83633</v>
      </c>
      <c r="AD32" s="5">
        <v>83412</v>
      </c>
      <c r="AE32" s="5">
        <v>83968</v>
      </c>
      <c r="AF32" s="5">
        <v>84303</v>
      </c>
      <c r="AG32" s="5">
        <v>85535</v>
      </c>
      <c r="AH32" s="5">
        <v>86149</v>
      </c>
      <c r="AI32" s="5">
        <v>86200</v>
      </c>
      <c r="AJ32" s="5">
        <v>87087</v>
      </c>
      <c r="AK32" s="5">
        <v>87637</v>
      </c>
      <c r="AL32" s="5">
        <v>88078</v>
      </c>
      <c r="AM32" s="5">
        <v>87196</v>
      </c>
      <c r="AN32" s="5">
        <v>87360</v>
      </c>
      <c r="AO32" s="27">
        <v>87119</v>
      </c>
      <c r="AP32" s="5">
        <v>86267</v>
      </c>
      <c r="AQ32" s="5">
        <v>84895</v>
      </c>
      <c r="AR32" s="5">
        <v>83304</v>
      </c>
      <c r="AS32" s="5">
        <v>83318</v>
      </c>
      <c r="AT32" s="5">
        <v>82575</v>
      </c>
      <c r="AU32" s="5">
        <v>81403</v>
      </c>
      <c r="AV32" s="5">
        <v>80518</v>
      </c>
      <c r="AW32" s="3">
        <v>80796</v>
      </c>
      <c r="AX32" s="3">
        <v>80865</v>
      </c>
      <c r="AY32" s="3">
        <v>79750</v>
      </c>
      <c r="AZ32" s="3">
        <v>79743</v>
      </c>
      <c r="BA32" s="3">
        <v>80847</v>
      </c>
      <c r="BB32" s="3">
        <v>80611</v>
      </c>
      <c r="BC32" s="3">
        <v>80085</v>
      </c>
      <c r="BD32">
        <v>80776</v>
      </c>
      <c r="BE32">
        <v>81745</v>
      </c>
      <c r="CC32" s="14">
        <v>347000000</v>
      </c>
      <c r="CD32" s="14">
        <v>354000000</v>
      </c>
      <c r="CE32" s="14">
        <v>384000000</v>
      </c>
      <c r="CF32" s="14">
        <v>390000000</v>
      </c>
      <c r="CG32" s="14">
        <v>409000000</v>
      </c>
      <c r="CH32" s="14">
        <v>440000000</v>
      </c>
      <c r="CI32" s="14">
        <v>457000000</v>
      </c>
      <c r="CJ32" s="14">
        <v>471000000</v>
      </c>
      <c r="CK32" s="14">
        <v>512000000</v>
      </c>
      <c r="CL32" s="14">
        <v>508000000</v>
      </c>
      <c r="CM32" s="14">
        <v>523000000</v>
      </c>
      <c r="CN32" s="14">
        <v>549000000</v>
      </c>
      <c r="CO32" s="14">
        <v>579000000</v>
      </c>
      <c r="CP32" s="14">
        <v>585000000</v>
      </c>
      <c r="CQ32" s="14">
        <v>607000000</v>
      </c>
      <c r="CR32" s="14">
        <v>626000000</v>
      </c>
      <c r="CS32" s="14">
        <v>641000000</v>
      </c>
      <c r="CT32" s="14">
        <v>622000000</v>
      </c>
      <c r="CU32" s="14">
        <v>684000000</v>
      </c>
      <c r="CV32" s="14">
        <v>704000000</v>
      </c>
      <c r="CW32" s="14">
        <v>720000000</v>
      </c>
      <c r="CX32" s="14">
        <v>743000000</v>
      </c>
      <c r="CY32" s="14">
        <v>751000000</v>
      </c>
      <c r="CZ32" s="14">
        <v>728000000</v>
      </c>
      <c r="DA32" s="14">
        <v>725000000</v>
      </c>
      <c r="DB32" s="14">
        <v>774000000</v>
      </c>
      <c r="DC32" s="14">
        <v>830000000</v>
      </c>
      <c r="DD32" s="14">
        <v>792000000</v>
      </c>
      <c r="DE32" s="14">
        <v>788000000</v>
      </c>
      <c r="DF32" s="14">
        <v>796000000</v>
      </c>
      <c r="DG32" s="14">
        <v>821000000</v>
      </c>
      <c r="DH32" s="14">
        <v>821000000</v>
      </c>
      <c r="DI32" s="14">
        <v>794000000</v>
      </c>
      <c r="DJ32" s="14">
        <v>807000000</v>
      </c>
      <c r="DK32" s="14">
        <v>818000000</v>
      </c>
      <c r="DL32" s="14">
        <v>815000000</v>
      </c>
      <c r="DM32" s="14">
        <v>808000000</v>
      </c>
      <c r="DN32" s="14">
        <v>810000000</v>
      </c>
      <c r="DO32" s="14">
        <v>809000000</v>
      </c>
      <c r="DP32" s="14">
        <v>791000000</v>
      </c>
      <c r="DQ32" s="14">
        <v>766000000</v>
      </c>
      <c r="DR32" s="14">
        <v>743000000</v>
      </c>
      <c r="DS32" s="14">
        <v>739000000</v>
      </c>
      <c r="DT32" s="14">
        <v>721900000</v>
      </c>
      <c r="DU32" s="14">
        <v>704700000</v>
      </c>
      <c r="DV32" s="14">
        <v>702200000</v>
      </c>
      <c r="DW32" s="13">
        <v>710000000</v>
      </c>
      <c r="DX32" s="13">
        <v>711000000</v>
      </c>
      <c r="DY32" s="13">
        <v>705600000</v>
      </c>
      <c r="DZ32" s="13">
        <v>713000000</v>
      </c>
      <c r="EA32" s="13">
        <v>730400000</v>
      </c>
      <c r="EB32" s="13">
        <v>734100000</v>
      </c>
      <c r="EC32" s="1">
        <v>736500000</v>
      </c>
    </row>
    <row r="33" spans="1:133" x14ac:dyDescent="0.25">
      <c r="B33" s="4" t="s">
        <v>10</v>
      </c>
      <c r="C33" s="5">
        <v>365161</v>
      </c>
      <c r="D33" s="5">
        <v>364669</v>
      </c>
      <c r="E33" s="5">
        <v>373450</v>
      </c>
      <c r="F33" s="5">
        <v>371650</v>
      </c>
      <c r="G33" s="5">
        <v>384684</v>
      </c>
      <c r="H33" s="5">
        <v>394512</v>
      </c>
      <c r="I33" s="5">
        <v>386702</v>
      </c>
      <c r="J33" s="5">
        <v>414019</v>
      </c>
      <c r="K33" s="5">
        <v>419784</v>
      </c>
      <c r="L33" s="5">
        <v>447926</v>
      </c>
      <c r="M33" s="5">
        <v>437469</v>
      </c>
      <c r="N33" s="5">
        <v>467485</v>
      </c>
      <c r="O33" s="5">
        <v>466884</v>
      </c>
      <c r="P33" s="5">
        <v>477828</v>
      </c>
      <c r="Q33" s="5">
        <v>474126</v>
      </c>
      <c r="R33" s="5">
        <v>478797</v>
      </c>
      <c r="S33" s="5">
        <v>469813</v>
      </c>
      <c r="T33" s="5">
        <v>468940</v>
      </c>
      <c r="U33" s="5">
        <v>457635</v>
      </c>
      <c r="V33" s="5">
        <v>452707</v>
      </c>
      <c r="W33" s="5">
        <v>449615</v>
      </c>
      <c r="X33" s="5">
        <v>458264</v>
      </c>
      <c r="Y33" s="5">
        <v>447069</v>
      </c>
      <c r="Z33" s="5">
        <v>448433</v>
      </c>
      <c r="AA33" s="5">
        <v>451948</v>
      </c>
      <c r="AB33" s="5">
        <v>450136</v>
      </c>
      <c r="AC33" s="5">
        <v>452344</v>
      </c>
      <c r="AD33" s="5">
        <v>455914</v>
      </c>
      <c r="AE33" s="5">
        <v>458407</v>
      </c>
      <c r="AF33" s="5">
        <v>460346</v>
      </c>
      <c r="AG33" s="5">
        <v>454643</v>
      </c>
      <c r="AH33" s="5">
        <v>451281</v>
      </c>
      <c r="AI33" s="5">
        <v>444885</v>
      </c>
      <c r="AJ33" s="5">
        <v>474739</v>
      </c>
      <c r="AK33" s="5">
        <v>478863</v>
      </c>
      <c r="AL33" s="5">
        <v>481443</v>
      </c>
      <c r="AM33" s="5">
        <v>474574</v>
      </c>
      <c r="AN33" s="5">
        <v>496116</v>
      </c>
      <c r="AO33" s="27">
        <v>492191</v>
      </c>
      <c r="AP33" s="5">
        <v>472173</v>
      </c>
      <c r="AQ33" s="5">
        <v>434248</v>
      </c>
      <c r="AR33" s="5">
        <v>412384</v>
      </c>
      <c r="AS33" s="5">
        <v>401768</v>
      </c>
      <c r="AT33" s="5">
        <v>394272</v>
      </c>
      <c r="AU33" s="5">
        <v>385856</v>
      </c>
      <c r="AV33" s="5">
        <v>380540</v>
      </c>
      <c r="AW33" s="3">
        <v>377871</v>
      </c>
      <c r="AX33" s="3">
        <v>380069</v>
      </c>
      <c r="AY33" s="3">
        <v>379338</v>
      </c>
      <c r="AZ33" s="3">
        <v>389171</v>
      </c>
      <c r="BA33" s="3">
        <v>383273</v>
      </c>
      <c r="BB33" s="3">
        <v>386201</v>
      </c>
      <c r="BC33" s="3">
        <v>386252</v>
      </c>
      <c r="BD33">
        <v>383355</v>
      </c>
      <c r="BE33">
        <v>382115</v>
      </c>
      <c r="BF33">
        <f>BE33/AN33</f>
        <v>0.77021301469817538</v>
      </c>
      <c r="CC33" s="14">
        <v>478000000</v>
      </c>
      <c r="CD33" s="14">
        <v>485000000</v>
      </c>
      <c r="CE33" s="14">
        <v>495000000</v>
      </c>
      <c r="CF33" s="14">
        <v>505000000</v>
      </c>
      <c r="CG33" s="14">
        <v>524000000</v>
      </c>
      <c r="CH33" s="14">
        <v>536000000</v>
      </c>
      <c r="CI33" s="14">
        <v>533000000</v>
      </c>
      <c r="CJ33" s="14">
        <v>578000000</v>
      </c>
      <c r="CK33" s="14">
        <v>598000000</v>
      </c>
      <c r="CL33" s="14">
        <v>610000000</v>
      </c>
      <c r="CM33" s="14">
        <v>627000000</v>
      </c>
      <c r="CN33" s="14">
        <v>637000000</v>
      </c>
      <c r="CO33" s="14">
        <v>634000000</v>
      </c>
      <c r="CP33" s="14">
        <v>663000000</v>
      </c>
      <c r="CQ33" s="14">
        <v>682000000</v>
      </c>
      <c r="CR33" s="14">
        <v>691000000</v>
      </c>
      <c r="CS33" s="14">
        <v>688000000</v>
      </c>
      <c r="CT33" s="14">
        <v>693000000</v>
      </c>
      <c r="CU33" s="14">
        <v>693000000</v>
      </c>
      <c r="CV33" s="14">
        <v>698000000</v>
      </c>
      <c r="CW33" s="14">
        <v>695000000</v>
      </c>
      <c r="CX33" s="14">
        <v>697000000</v>
      </c>
      <c r="CY33" s="14">
        <v>706000000</v>
      </c>
      <c r="CZ33" s="14">
        <v>717000000</v>
      </c>
      <c r="DA33" s="14">
        <v>710000000</v>
      </c>
      <c r="DB33" s="14">
        <v>717000000</v>
      </c>
      <c r="DC33" s="14">
        <v>732000000</v>
      </c>
      <c r="DD33" s="14">
        <v>736000000</v>
      </c>
      <c r="DE33" s="14">
        <v>723000000</v>
      </c>
      <c r="DF33" s="14">
        <v>739000000</v>
      </c>
      <c r="DG33" s="14">
        <v>754000000</v>
      </c>
      <c r="DH33" s="14">
        <v>767000000</v>
      </c>
      <c r="DI33" s="14">
        <v>764000000</v>
      </c>
      <c r="DJ33" s="14">
        <v>796000000</v>
      </c>
      <c r="DK33" s="14">
        <v>817000000</v>
      </c>
      <c r="DL33" s="14">
        <v>839000000</v>
      </c>
      <c r="DM33" s="14">
        <v>837000000</v>
      </c>
      <c r="DN33" s="14">
        <v>850000000</v>
      </c>
      <c r="DO33" s="14">
        <v>858000000</v>
      </c>
      <c r="DP33" s="14">
        <v>866000000</v>
      </c>
      <c r="DQ33" s="14">
        <v>843000000</v>
      </c>
      <c r="DR33" s="14">
        <v>824000000</v>
      </c>
      <c r="DS33" s="14">
        <v>812000000</v>
      </c>
      <c r="DT33" s="14">
        <v>795000000</v>
      </c>
      <c r="DU33" s="14">
        <v>762400000</v>
      </c>
      <c r="DV33" s="14">
        <v>744400000</v>
      </c>
      <c r="DW33" s="13">
        <v>731100000</v>
      </c>
      <c r="DX33" s="13">
        <v>729600000</v>
      </c>
      <c r="DY33" s="13">
        <v>696400000</v>
      </c>
      <c r="DZ33" s="13">
        <v>694300000</v>
      </c>
      <c r="EA33" s="13">
        <v>693300000</v>
      </c>
      <c r="EB33" s="13">
        <v>704000000</v>
      </c>
      <c r="EC33" s="1">
        <v>678800000</v>
      </c>
    </row>
    <row r="34" spans="1:133" x14ac:dyDescent="0.25">
      <c r="B34" s="4" t="s">
        <v>11</v>
      </c>
      <c r="C34" s="5">
        <v>66640</v>
      </c>
      <c r="D34" s="5">
        <v>67782</v>
      </c>
      <c r="E34" s="5">
        <v>70238</v>
      </c>
      <c r="F34" s="5">
        <v>67345</v>
      </c>
      <c r="G34" s="5">
        <v>71483</v>
      </c>
      <c r="H34" s="5">
        <v>73087</v>
      </c>
      <c r="I34" s="5">
        <v>73142</v>
      </c>
      <c r="J34" s="5">
        <v>74638</v>
      </c>
      <c r="K34" s="5">
        <v>78047</v>
      </c>
      <c r="L34" s="5">
        <v>73627</v>
      </c>
      <c r="M34" s="5">
        <v>77873</v>
      </c>
      <c r="N34" s="5">
        <v>76694</v>
      </c>
      <c r="O34" s="5">
        <v>79396</v>
      </c>
      <c r="P34" s="5">
        <v>77277</v>
      </c>
      <c r="Q34" s="5">
        <v>80725</v>
      </c>
      <c r="R34" s="5">
        <v>77739</v>
      </c>
      <c r="S34" s="5">
        <v>79538</v>
      </c>
      <c r="T34" s="5">
        <v>79726</v>
      </c>
      <c r="U34" s="5">
        <v>79344</v>
      </c>
      <c r="V34" s="5">
        <v>83418</v>
      </c>
      <c r="W34" s="5">
        <v>83946</v>
      </c>
      <c r="X34" s="5">
        <v>84738</v>
      </c>
      <c r="Y34" s="5">
        <v>84871</v>
      </c>
      <c r="Z34" s="5">
        <v>85298</v>
      </c>
      <c r="AA34" s="5">
        <v>85560</v>
      </c>
      <c r="AB34" s="5">
        <v>86296</v>
      </c>
      <c r="AC34" s="5">
        <v>87151</v>
      </c>
      <c r="AD34" s="5">
        <v>86978</v>
      </c>
      <c r="AE34" s="5">
        <v>88580</v>
      </c>
      <c r="AF34" s="5">
        <v>90969</v>
      </c>
      <c r="AG34" s="5">
        <v>92531</v>
      </c>
      <c r="AH34" s="5">
        <v>93246</v>
      </c>
      <c r="AI34" s="5">
        <v>94365</v>
      </c>
      <c r="AJ34" s="5">
        <v>95915</v>
      </c>
      <c r="AK34" s="5">
        <v>96759</v>
      </c>
      <c r="AL34" s="5">
        <v>97647</v>
      </c>
      <c r="AM34" s="5">
        <v>98136</v>
      </c>
      <c r="AN34" s="5">
        <v>97998</v>
      </c>
      <c r="AO34" s="27">
        <v>97659</v>
      </c>
      <c r="AP34" s="5">
        <v>97022</v>
      </c>
      <c r="AQ34" s="5">
        <v>95446</v>
      </c>
      <c r="AR34" s="5">
        <v>94445</v>
      </c>
      <c r="AS34" s="5">
        <v>93030</v>
      </c>
      <c r="AT34" s="5">
        <v>92119</v>
      </c>
      <c r="AU34" s="5">
        <v>92010</v>
      </c>
      <c r="AV34" s="5">
        <v>90751</v>
      </c>
      <c r="AW34" s="3">
        <v>89920</v>
      </c>
      <c r="AX34" s="3">
        <v>88544</v>
      </c>
      <c r="AY34" s="3">
        <v>88822</v>
      </c>
      <c r="AZ34" s="3">
        <v>88427</v>
      </c>
      <c r="BA34" s="3">
        <v>87300</v>
      </c>
      <c r="BB34" s="3">
        <v>86114</v>
      </c>
      <c r="BC34" s="3">
        <v>85341</v>
      </c>
      <c r="BD34">
        <v>84932</v>
      </c>
      <c r="BE34">
        <v>83557</v>
      </c>
      <c r="CC34" s="13">
        <v>105400000</v>
      </c>
      <c r="CD34" s="13">
        <v>108400000</v>
      </c>
      <c r="CE34" s="13">
        <v>112100000</v>
      </c>
      <c r="CF34" s="13">
        <v>113700000</v>
      </c>
      <c r="CG34" s="13">
        <v>121400000</v>
      </c>
      <c r="CH34" s="13">
        <v>125500000</v>
      </c>
      <c r="CI34" s="13">
        <v>122500000</v>
      </c>
      <c r="CJ34" s="13">
        <v>130700000</v>
      </c>
      <c r="CK34" s="13">
        <v>138300000</v>
      </c>
      <c r="CL34" s="13">
        <v>144100000</v>
      </c>
      <c r="CM34" s="13">
        <v>161500000</v>
      </c>
      <c r="CN34" s="13">
        <v>168900000</v>
      </c>
      <c r="CO34" s="14">
        <v>174500000</v>
      </c>
      <c r="CP34" s="14">
        <v>180240000</v>
      </c>
      <c r="CQ34" s="14">
        <v>174234900</v>
      </c>
      <c r="CR34" s="14">
        <v>177177290</v>
      </c>
      <c r="CS34" s="14">
        <v>240700000</v>
      </c>
      <c r="CT34" s="14">
        <v>242900000</v>
      </c>
      <c r="CU34" s="14">
        <v>248800000</v>
      </c>
      <c r="CV34" s="14">
        <v>252900000</v>
      </c>
      <c r="CW34" s="14">
        <v>259800000</v>
      </c>
      <c r="CX34" s="14">
        <v>262900000</v>
      </c>
      <c r="CY34" s="14">
        <v>330000000</v>
      </c>
      <c r="CZ34" s="14">
        <v>345700000</v>
      </c>
      <c r="DA34" s="14">
        <v>363600000</v>
      </c>
      <c r="DB34" s="14">
        <v>374400000</v>
      </c>
      <c r="DC34" s="14">
        <v>377700000</v>
      </c>
      <c r="DD34" s="14">
        <v>391700000</v>
      </c>
      <c r="DE34" s="14">
        <v>434500000</v>
      </c>
      <c r="DF34" s="14">
        <v>438900000</v>
      </c>
      <c r="DG34" s="14">
        <v>446700000</v>
      </c>
      <c r="DH34" s="14">
        <v>481600000</v>
      </c>
      <c r="DI34" s="14">
        <v>506400000</v>
      </c>
      <c r="DJ34" s="14">
        <v>514000000</v>
      </c>
      <c r="DK34" s="14">
        <v>528500400</v>
      </c>
      <c r="DL34" s="14">
        <v>547500000</v>
      </c>
      <c r="DM34" s="14">
        <v>579200000</v>
      </c>
      <c r="DN34" s="14">
        <v>586300000</v>
      </c>
      <c r="DO34" s="14">
        <v>610900000</v>
      </c>
      <c r="DP34" s="14">
        <v>639300000</v>
      </c>
      <c r="DQ34" s="14">
        <v>662800000</v>
      </c>
      <c r="DR34" s="14">
        <v>675400000</v>
      </c>
      <c r="DS34" s="14">
        <v>694500000</v>
      </c>
      <c r="DT34" s="14">
        <v>721300000</v>
      </c>
      <c r="DU34" s="14">
        <v>757800000</v>
      </c>
      <c r="DV34" s="14">
        <v>761700000</v>
      </c>
      <c r="DW34" s="13">
        <v>778200000</v>
      </c>
      <c r="DX34" s="14">
        <v>811800000</v>
      </c>
      <c r="DY34" s="14">
        <v>839200000</v>
      </c>
      <c r="DZ34" s="14">
        <v>851400000</v>
      </c>
      <c r="EA34" s="14">
        <v>870200000</v>
      </c>
      <c r="EB34" s="14">
        <v>873600000</v>
      </c>
      <c r="EC34" s="13">
        <v>903656130</v>
      </c>
    </row>
    <row r="35" spans="1:133" x14ac:dyDescent="0.25">
      <c r="B35" s="4" t="s">
        <v>4</v>
      </c>
      <c r="C35" s="5">
        <v>6521</v>
      </c>
      <c r="D35" s="5">
        <v>6907</v>
      </c>
      <c r="E35" s="5">
        <v>7007</v>
      </c>
      <c r="F35" s="5">
        <v>7240</v>
      </c>
      <c r="G35" s="5">
        <v>7928</v>
      </c>
      <c r="H35" s="5">
        <v>8310</v>
      </c>
      <c r="I35" s="5">
        <v>7750</v>
      </c>
      <c r="J35" s="5">
        <v>9260</v>
      </c>
      <c r="K35" s="5">
        <v>8224</v>
      </c>
      <c r="L35" s="5">
        <v>8958</v>
      </c>
      <c r="M35" s="5">
        <v>9531</v>
      </c>
      <c r="N35" s="5">
        <v>9993</v>
      </c>
      <c r="O35" s="5">
        <v>10745</v>
      </c>
      <c r="P35" s="5">
        <v>11114</v>
      </c>
      <c r="Q35" s="5">
        <v>11357</v>
      </c>
      <c r="R35" s="5">
        <v>12548</v>
      </c>
      <c r="S35" s="5">
        <v>13412</v>
      </c>
      <c r="T35" s="5">
        <v>14216</v>
      </c>
      <c r="U35" s="5">
        <v>15550</v>
      </c>
      <c r="V35" s="5">
        <v>16101</v>
      </c>
      <c r="W35" s="5">
        <v>16733</v>
      </c>
      <c r="X35" s="5">
        <v>17661</v>
      </c>
      <c r="Y35" s="5">
        <v>19750</v>
      </c>
      <c r="Z35" s="5">
        <v>20838</v>
      </c>
      <c r="AA35" s="5">
        <v>21909</v>
      </c>
      <c r="AB35" s="5">
        <v>22592</v>
      </c>
      <c r="AC35" s="5">
        <v>22988</v>
      </c>
      <c r="AD35" s="5">
        <v>23932</v>
      </c>
      <c r="AE35" s="5">
        <v>24241</v>
      </c>
      <c r="AF35" s="5">
        <v>24228</v>
      </c>
      <c r="AG35" s="5">
        <v>24141</v>
      </c>
      <c r="AH35" s="5">
        <v>23971</v>
      </c>
      <c r="AI35" s="5">
        <v>23922</v>
      </c>
      <c r="AJ35" s="5">
        <v>24049</v>
      </c>
      <c r="AK35" s="5">
        <v>24061</v>
      </c>
      <c r="AL35" s="5">
        <v>24237</v>
      </c>
      <c r="AM35" s="5">
        <v>24243</v>
      </c>
      <c r="AN35" s="5">
        <v>24156</v>
      </c>
      <c r="AO35" s="27">
        <v>24121</v>
      </c>
      <c r="AP35" s="5">
        <v>24000</v>
      </c>
      <c r="AQ35" s="5">
        <v>23741</v>
      </c>
      <c r="AR35" s="5">
        <v>23323</v>
      </c>
      <c r="AS35" s="5">
        <v>22928</v>
      </c>
      <c r="AT35" s="5">
        <v>22479</v>
      </c>
      <c r="AU35" s="5">
        <v>22112</v>
      </c>
      <c r="AV35" s="5">
        <v>21827</v>
      </c>
      <c r="AW35" s="3">
        <v>21526</v>
      </c>
      <c r="AX35" s="3">
        <v>21123</v>
      </c>
      <c r="AY35" s="3">
        <v>20287</v>
      </c>
      <c r="AZ35" s="3">
        <v>20220</v>
      </c>
      <c r="BA35" s="3">
        <v>20505</v>
      </c>
      <c r="BB35" s="3">
        <v>20256</v>
      </c>
      <c r="BC35" s="3">
        <v>19886</v>
      </c>
      <c r="BD35">
        <v>19138</v>
      </c>
      <c r="BE35">
        <v>18565</v>
      </c>
      <c r="CC35" s="14">
        <v>426900000</v>
      </c>
      <c r="CD35" s="14">
        <v>408900000</v>
      </c>
      <c r="CE35" s="14">
        <v>390700000</v>
      </c>
      <c r="CF35" s="14">
        <v>402800000</v>
      </c>
      <c r="CG35" s="14">
        <v>413100000</v>
      </c>
      <c r="CH35" s="14">
        <v>445300000</v>
      </c>
      <c r="CI35" s="14">
        <v>426900000</v>
      </c>
      <c r="CJ35" s="14">
        <v>441900000</v>
      </c>
      <c r="CK35" s="14">
        <v>453100000</v>
      </c>
      <c r="CL35" s="14">
        <v>437400000</v>
      </c>
      <c r="CM35" s="14">
        <v>432800000</v>
      </c>
      <c r="CN35" s="14">
        <v>434400000</v>
      </c>
      <c r="CO35" s="14">
        <v>432500000</v>
      </c>
      <c r="CP35" s="14">
        <v>452100000</v>
      </c>
      <c r="CQ35" s="14">
        <v>461500000</v>
      </c>
      <c r="CR35" s="14">
        <v>461900000</v>
      </c>
      <c r="CS35" s="14">
        <v>477600000</v>
      </c>
      <c r="CT35" s="14">
        <v>486000000</v>
      </c>
      <c r="CU35" s="14">
        <v>477300000</v>
      </c>
      <c r="CV35" s="14">
        <v>448600000</v>
      </c>
      <c r="CW35" s="14">
        <v>446500000</v>
      </c>
      <c r="CX35" s="14">
        <v>423100000</v>
      </c>
      <c r="CY35" s="14">
        <v>410000000</v>
      </c>
      <c r="CZ35" s="14">
        <v>422900000</v>
      </c>
      <c r="DA35" s="14">
        <v>394100000</v>
      </c>
      <c r="DB35" s="14">
        <v>402400000</v>
      </c>
      <c r="DC35" s="14">
        <v>405400000</v>
      </c>
      <c r="DD35" s="14">
        <v>415500000</v>
      </c>
      <c r="DE35" s="14">
        <v>418300000</v>
      </c>
      <c r="DF35" s="14">
        <v>423200000</v>
      </c>
      <c r="DG35" s="14">
        <v>441700000</v>
      </c>
      <c r="DH35" s="14">
        <v>405700000</v>
      </c>
      <c r="DI35" s="14">
        <v>403900000</v>
      </c>
      <c r="DJ35" s="14">
        <v>407800000</v>
      </c>
      <c r="DK35" s="14">
        <v>413000000</v>
      </c>
      <c r="DL35" s="14">
        <v>422100000</v>
      </c>
      <c r="DM35" s="14">
        <v>415300000</v>
      </c>
      <c r="DN35" s="14">
        <v>400800000</v>
      </c>
      <c r="DO35" s="14">
        <v>411500000</v>
      </c>
      <c r="DP35" s="14">
        <v>411600000</v>
      </c>
      <c r="DQ35" s="14">
        <v>408800000</v>
      </c>
      <c r="DR35" s="14">
        <v>388800000</v>
      </c>
      <c r="DS35" s="14">
        <v>381500000</v>
      </c>
      <c r="DT35" s="14">
        <v>378500000</v>
      </c>
      <c r="DU35" s="14">
        <v>362900000</v>
      </c>
      <c r="DV35" s="14">
        <v>349100000</v>
      </c>
      <c r="DW35" s="13">
        <v>342700000</v>
      </c>
      <c r="DX35" s="13">
        <v>341000000</v>
      </c>
      <c r="DY35" s="13">
        <v>328700000</v>
      </c>
      <c r="DZ35" s="13">
        <v>330300000</v>
      </c>
      <c r="EA35" s="13">
        <v>326600000</v>
      </c>
      <c r="EB35" s="13">
        <v>330000000</v>
      </c>
      <c r="EC35" s="1">
        <v>318500000</v>
      </c>
    </row>
    <row r="36" spans="1:133" x14ac:dyDescent="0.25">
      <c r="B36" s="4" t="s">
        <v>7</v>
      </c>
      <c r="C36" s="5">
        <v>26650.9</v>
      </c>
      <c r="D36" s="5">
        <v>26939.8</v>
      </c>
      <c r="E36" s="5">
        <v>27034.9</v>
      </c>
      <c r="F36" s="5">
        <v>26509.1</v>
      </c>
      <c r="G36" s="5">
        <v>27721.4</v>
      </c>
      <c r="H36" s="5">
        <v>28797.1</v>
      </c>
      <c r="I36" s="5">
        <v>28365.7</v>
      </c>
      <c r="J36" s="5">
        <v>29620.6</v>
      </c>
      <c r="K36" s="5">
        <v>30285.7</v>
      </c>
      <c r="L36" s="5">
        <v>30935.599999999999</v>
      </c>
      <c r="M36" s="5">
        <v>34596.699999999997</v>
      </c>
      <c r="N36" s="5">
        <v>35943.300000000003</v>
      </c>
      <c r="O36" s="5">
        <v>35591.800000000003</v>
      </c>
      <c r="P36" s="5">
        <v>35815.699999999997</v>
      </c>
      <c r="Q36" s="5">
        <v>33695.4</v>
      </c>
      <c r="R36" s="5">
        <v>33469.5</v>
      </c>
      <c r="S36" s="5">
        <v>40208.300000000003</v>
      </c>
      <c r="T36" s="5">
        <v>39843.599999999999</v>
      </c>
      <c r="U36" s="5">
        <v>40391</v>
      </c>
      <c r="V36" s="5">
        <v>41921.1</v>
      </c>
      <c r="W36" s="5">
        <v>40125.300000000003</v>
      </c>
      <c r="X36" s="5">
        <v>40617.800000000003</v>
      </c>
      <c r="Y36" s="5">
        <v>52016.1</v>
      </c>
      <c r="Z36" s="5">
        <v>55682</v>
      </c>
      <c r="AA36" s="5">
        <v>56117.2</v>
      </c>
      <c r="AB36" s="5">
        <v>57110.6</v>
      </c>
      <c r="AC36" s="5">
        <v>56100.9</v>
      </c>
      <c r="AD36" s="5">
        <v>58260.7</v>
      </c>
      <c r="AE36" s="5">
        <v>60567.1</v>
      </c>
      <c r="AF36" s="5">
        <v>60392.1</v>
      </c>
      <c r="AG36" s="5">
        <v>60094.3</v>
      </c>
      <c r="AH36" s="5">
        <v>65484.6</v>
      </c>
      <c r="AI36" s="5">
        <v>65454</v>
      </c>
      <c r="AJ36" s="5">
        <v>65824.5</v>
      </c>
      <c r="AK36" s="5">
        <v>68078.399999999994</v>
      </c>
      <c r="AL36" s="5">
        <v>71883.399999999994</v>
      </c>
      <c r="AM36" s="5">
        <v>73223.3</v>
      </c>
      <c r="AN36" s="5">
        <v>73821.5</v>
      </c>
      <c r="AO36" s="27">
        <v>77896.600000000006</v>
      </c>
      <c r="AP36" s="5">
        <v>83788.399999999994</v>
      </c>
      <c r="AQ36" s="5">
        <v>86478.5</v>
      </c>
      <c r="AR36" s="5">
        <v>87883.3</v>
      </c>
      <c r="AS36" s="5">
        <v>90072.7</v>
      </c>
      <c r="AT36" s="5">
        <v>96098</v>
      </c>
      <c r="AU36" s="5">
        <v>98668.4</v>
      </c>
      <c r="AV36" s="5">
        <v>98988.2</v>
      </c>
      <c r="AW36" s="3">
        <v>101654.5</v>
      </c>
      <c r="AX36" s="3">
        <v>107823.1</v>
      </c>
      <c r="AY36" s="3">
        <v>109514.9</v>
      </c>
      <c r="AZ36" s="3">
        <v>109019.5</v>
      </c>
      <c r="BA36" s="3">
        <v>111124.1</v>
      </c>
      <c r="BB36" s="3">
        <v>134421.4</v>
      </c>
      <c r="BC36" s="3">
        <v>134638.9</v>
      </c>
      <c r="BD36">
        <v>133788</v>
      </c>
      <c r="BE36">
        <v>141309</v>
      </c>
      <c r="CC36" s="13">
        <f>SUM(CC30:CC35)</f>
        <v>4630200000</v>
      </c>
      <c r="CD36" s="13">
        <f t="shared" ref="CD36:EC36" si="2">SUM(CD30:CD35)</f>
        <v>4755100000</v>
      </c>
      <c r="CE36" s="13">
        <f t="shared" si="2"/>
        <v>4925100000</v>
      </c>
      <c r="CF36" s="13">
        <f t="shared" si="2"/>
        <v>4885500000</v>
      </c>
      <c r="CG36" s="13">
        <f t="shared" si="2"/>
        <v>5192500000</v>
      </c>
      <c r="CH36" s="13">
        <f t="shared" si="2"/>
        <v>5370800000</v>
      </c>
      <c r="CI36" s="13">
        <f t="shared" si="2"/>
        <v>5457400000</v>
      </c>
      <c r="CJ36" s="13">
        <f t="shared" si="2"/>
        <v>5637600000</v>
      </c>
      <c r="CK36" s="13">
        <f t="shared" si="2"/>
        <v>5897400000</v>
      </c>
      <c r="CL36" s="13">
        <f t="shared" si="2"/>
        <v>5668500000</v>
      </c>
      <c r="CM36" s="13">
        <f t="shared" si="2"/>
        <v>6053300000</v>
      </c>
      <c r="CN36" s="13">
        <f t="shared" si="2"/>
        <v>6100300000</v>
      </c>
      <c r="CO36" s="13">
        <f t="shared" si="2"/>
        <v>6434000000</v>
      </c>
      <c r="CP36" s="13">
        <f t="shared" si="2"/>
        <v>6490340000</v>
      </c>
      <c r="CQ36" s="13">
        <f t="shared" si="2"/>
        <v>6863734900</v>
      </c>
      <c r="CR36" s="13">
        <f t="shared" si="2"/>
        <v>6832077290</v>
      </c>
      <c r="CS36" s="13">
        <f t="shared" si="2"/>
        <v>7231300000</v>
      </c>
      <c r="CT36" s="13">
        <f t="shared" si="2"/>
        <v>7383900000</v>
      </c>
      <c r="CU36" s="13">
        <f t="shared" si="2"/>
        <v>7555100000</v>
      </c>
      <c r="CV36" s="13">
        <f t="shared" si="2"/>
        <v>8065500000</v>
      </c>
      <c r="CW36" s="13">
        <f t="shared" si="2"/>
        <v>8289300000</v>
      </c>
      <c r="CX36" s="13">
        <f t="shared" si="2"/>
        <v>8460000000</v>
      </c>
      <c r="CY36" s="13">
        <f t="shared" si="2"/>
        <v>8833000000</v>
      </c>
      <c r="CZ36" s="13">
        <f t="shared" si="2"/>
        <v>9041600000</v>
      </c>
      <c r="DA36" s="13">
        <f t="shared" si="2"/>
        <v>9206700000</v>
      </c>
      <c r="DB36" s="13">
        <f t="shared" si="2"/>
        <v>9491800000</v>
      </c>
      <c r="DC36" s="13">
        <f t="shared" si="2"/>
        <v>9792100000</v>
      </c>
      <c r="DD36" s="13">
        <f t="shared" si="2"/>
        <v>10002200000</v>
      </c>
      <c r="DE36" s="13">
        <f t="shared" si="2"/>
        <v>10381800000</v>
      </c>
      <c r="DF36" s="13">
        <f t="shared" si="2"/>
        <v>10747100000</v>
      </c>
      <c r="DG36" s="13">
        <f t="shared" si="2"/>
        <v>11111400000</v>
      </c>
      <c r="DH36" s="13">
        <f t="shared" si="2"/>
        <v>11313300000</v>
      </c>
      <c r="DI36" s="13">
        <f t="shared" si="2"/>
        <v>11495300000</v>
      </c>
      <c r="DJ36" s="13">
        <f t="shared" si="2"/>
        <v>11849800000</v>
      </c>
      <c r="DK36" s="13">
        <f t="shared" si="2"/>
        <v>12132500400</v>
      </c>
      <c r="DL36" s="13">
        <f t="shared" si="2"/>
        <v>12371600000</v>
      </c>
      <c r="DM36" s="13">
        <f t="shared" si="2"/>
        <v>12536500000</v>
      </c>
      <c r="DN36" s="13">
        <f t="shared" si="2"/>
        <v>12599100000</v>
      </c>
      <c r="DO36" s="13">
        <f t="shared" si="2"/>
        <v>12675400000</v>
      </c>
      <c r="DP36" s="13">
        <f t="shared" si="2"/>
        <v>12669900000</v>
      </c>
      <c r="DQ36" s="13">
        <f t="shared" si="2"/>
        <v>12529600000</v>
      </c>
      <c r="DR36" s="13">
        <f t="shared" si="2"/>
        <v>12407200000</v>
      </c>
      <c r="DS36" s="13">
        <f t="shared" si="2"/>
        <v>12279000000</v>
      </c>
      <c r="DT36" s="13">
        <f t="shared" si="2"/>
        <v>12166100000</v>
      </c>
      <c r="DU36" s="13">
        <f t="shared" si="2"/>
        <v>12116900000</v>
      </c>
      <c r="DV36" s="13">
        <f t="shared" si="2"/>
        <v>11943000000</v>
      </c>
      <c r="DW36" s="13">
        <f t="shared" si="2"/>
        <v>11844400000</v>
      </c>
      <c r="DX36" s="13">
        <f t="shared" si="2"/>
        <v>11713200000</v>
      </c>
      <c r="DY36" s="13">
        <f t="shared" si="2"/>
        <v>11754400000</v>
      </c>
      <c r="DZ36" s="13">
        <f t="shared" si="2"/>
        <v>11729500000</v>
      </c>
      <c r="EA36" s="13">
        <f t="shared" si="2"/>
        <v>11661200000</v>
      </c>
      <c r="EB36" s="13">
        <f t="shared" si="2"/>
        <v>11536800000</v>
      </c>
      <c r="EC36" s="13">
        <f t="shared" si="2"/>
        <v>11436256130</v>
      </c>
    </row>
    <row r="37" spans="1:133" x14ac:dyDescent="0.25">
      <c r="AW37">
        <f>AW33/AN33</f>
        <v>0.76165856372300023</v>
      </c>
    </row>
    <row r="38" spans="1:133" x14ac:dyDescent="0.25">
      <c r="CC38" s="13">
        <f t="shared" ref="CC38:CC44" si="3">CC30/1000000000</f>
        <v>3.1949999999999998</v>
      </c>
      <c r="CD38" s="13">
        <f t="shared" ref="CD38:EC43" si="4">CD30/1000000000</f>
        <v>3.3140000000000001</v>
      </c>
      <c r="CE38" s="13">
        <f t="shared" si="4"/>
        <v>3.456</v>
      </c>
      <c r="CF38" s="13">
        <f t="shared" si="4"/>
        <v>3.3690000000000002</v>
      </c>
      <c r="CG38" s="13">
        <f t="shared" si="4"/>
        <v>3.62</v>
      </c>
      <c r="CH38" s="13">
        <f t="shared" si="4"/>
        <v>3.7109999999999999</v>
      </c>
      <c r="CI38" s="13">
        <f t="shared" si="4"/>
        <v>3.8149999999999999</v>
      </c>
      <c r="CJ38" s="13">
        <f t="shared" si="4"/>
        <v>3.8959999999999999</v>
      </c>
      <c r="CK38" s="13">
        <f t="shared" si="4"/>
        <v>4.08</v>
      </c>
      <c r="CL38" s="13">
        <f t="shared" si="4"/>
        <v>3.839</v>
      </c>
      <c r="CM38" s="13">
        <f t="shared" si="4"/>
        <v>4.1660000000000004</v>
      </c>
      <c r="CN38" s="13">
        <f t="shared" si="4"/>
        <v>4.1539999999999999</v>
      </c>
      <c r="CO38" s="13">
        <f t="shared" si="4"/>
        <v>4.4470000000000001</v>
      </c>
      <c r="CP38" s="13">
        <f t="shared" si="4"/>
        <v>4.4329999999999998</v>
      </c>
      <c r="CQ38" s="13">
        <f t="shared" si="4"/>
        <v>4.742</v>
      </c>
      <c r="CR38" s="13">
        <f t="shared" si="4"/>
        <v>4.6550000000000002</v>
      </c>
      <c r="CS38" s="13">
        <f t="shared" si="4"/>
        <v>4.9420000000000002</v>
      </c>
      <c r="CT38" s="13">
        <f t="shared" si="4"/>
        <v>5.08</v>
      </c>
      <c r="CU38" s="13">
        <f t="shared" si="4"/>
        <v>5.1829999999999998</v>
      </c>
      <c r="CV38" s="13">
        <f t="shared" si="4"/>
        <v>5.66</v>
      </c>
      <c r="CW38" s="13">
        <f t="shared" si="4"/>
        <v>5.84</v>
      </c>
      <c r="CX38" s="13">
        <f t="shared" si="4"/>
        <v>5.9669999999999996</v>
      </c>
      <c r="CY38" s="13">
        <f t="shared" si="4"/>
        <v>6.21</v>
      </c>
      <c r="CZ38" s="13">
        <f t="shared" si="4"/>
        <v>6.36</v>
      </c>
      <c r="DA38" s="13">
        <f t="shared" si="4"/>
        <v>6.5119999999999996</v>
      </c>
      <c r="DB38" s="13">
        <f t="shared" si="4"/>
        <v>6.6959999999999997</v>
      </c>
      <c r="DC38" s="13">
        <f t="shared" si="4"/>
        <v>6.9059999999999997</v>
      </c>
      <c r="DD38" s="13">
        <f t="shared" si="4"/>
        <v>7.1020000000000003</v>
      </c>
      <c r="DE38" s="13">
        <f t="shared" si="4"/>
        <v>7.4359999999999999</v>
      </c>
      <c r="DF38" s="13">
        <f t="shared" si="4"/>
        <v>7.76</v>
      </c>
      <c r="DG38" s="13">
        <f t="shared" si="4"/>
        <v>8.0449999999999999</v>
      </c>
      <c r="DH38" s="13">
        <f t="shared" si="4"/>
        <v>8.234</v>
      </c>
      <c r="DI38" s="13">
        <f t="shared" si="4"/>
        <v>8.4220000000000006</v>
      </c>
      <c r="DJ38" s="13">
        <f t="shared" si="4"/>
        <v>8.7059999999999995</v>
      </c>
      <c r="DK38" s="13">
        <f t="shared" si="4"/>
        <v>8.9250000000000007</v>
      </c>
      <c r="DL38" s="13">
        <f t="shared" si="4"/>
        <v>9.1010000000000009</v>
      </c>
      <c r="DM38" s="13">
        <f t="shared" si="4"/>
        <v>9.234</v>
      </c>
      <c r="DN38" s="13">
        <f t="shared" si="4"/>
        <v>9.2729999999999997</v>
      </c>
      <c r="DO38" s="13">
        <f t="shared" si="4"/>
        <v>9.2940000000000005</v>
      </c>
      <c r="DP38" s="13">
        <f t="shared" si="4"/>
        <v>9.2569999999999997</v>
      </c>
      <c r="DQ38" s="13">
        <f t="shared" si="4"/>
        <v>9.1349999999999998</v>
      </c>
      <c r="DR38" s="13">
        <f t="shared" si="4"/>
        <v>9.0630000000000006</v>
      </c>
      <c r="DS38" s="13">
        <f t="shared" si="4"/>
        <v>8.9440000000000008</v>
      </c>
      <c r="DT38" s="13">
        <f t="shared" si="4"/>
        <v>8.843</v>
      </c>
      <c r="DU38" s="13">
        <f t="shared" si="4"/>
        <v>8.8339999999999996</v>
      </c>
      <c r="DV38" s="13">
        <f t="shared" si="4"/>
        <v>8.7029999999999994</v>
      </c>
      <c r="DW38" s="13">
        <f t="shared" si="4"/>
        <v>8.609</v>
      </c>
      <c r="DX38" s="13">
        <f t="shared" si="4"/>
        <v>8.452</v>
      </c>
      <c r="DY38" s="13">
        <f t="shared" si="4"/>
        <v>8.5440000000000005</v>
      </c>
      <c r="DZ38" s="13">
        <f t="shared" si="4"/>
        <v>8.516</v>
      </c>
      <c r="EA38" s="13">
        <f t="shared" si="4"/>
        <v>8.4019999999999992</v>
      </c>
      <c r="EB38" s="13">
        <f t="shared" si="4"/>
        <v>8.2680000000000007</v>
      </c>
      <c r="EC38" s="13">
        <f t="shared" si="4"/>
        <v>8.1869999999999994</v>
      </c>
    </row>
    <row r="39" spans="1:133" x14ac:dyDescent="0.25">
      <c r="A39" t="s">
        <v>12</v>
      </c>
      <c r="CC39" s="13">
        <f t="shared" si="3"/>
        <v>7.7899999999999997E-2</v>
      </c>
      <c r="CD39" s="13">
        <f t="shared" ref="CD39:CR39" si="5">CD31/1000000000</f>
        <v>8.48E-2</v>
      </c>
      <c r="CE39" s="13">
        <f t="shared" si="5"/>
        <v>8.7300000000000003E-2</v>
      </c>
      <c r="CF39" s="13">
        <f t="shared" si="5"/>
        <v>0.105</v>
      </c>
      <c r="CG39" s="13">
        <f t="shared" si="5"/>
        <v>0.105</v>
      </c>
      <c r="CH39" s="13">
        <f t="shared" si="5"/>
        <v>0.113</v>
      </c>
      <c r="CI39" s="13">
        <f t="shared" si="5"/>
        <v>0.10299999999999999</v>
      </c>
      <c r="CJ39" s="13">
        <f t="shared" si="5"/>
        <v>0.12</v>
      </c>
      <c r="CK39" s="13">
        <f t="shared" si="5"/>
        <v>0.11600000000000001</v>
      </c>
      <c r="CL39" s="13">
        <f t="shared" si="5"/>
        <v>0.13</v>
      </c>
      <c r="CM39" s="13">
        <f t="shared" si="5"/>
        <v>0.14299999999999999</v>
      </c>
      <c r="CN39" s="13">
        <f t="shared" si="5"/>
        <v>0.157</v>
      </c>
      <c r="CO39" s="13">
        <f t="shared" si="5"/>
        <v>0.16700000000000001</v>
      </c>
      <c r="CP39" s="13">
        <f t="shared" si="5"/>
        <v>0.17699999999999999</v>
      </c>
      <c r="CQ39" s="13">
        <f t="shared" si="5"/>
        <v>0.19700000000000001</v>
      </c>
      <c r="CR39" s="13">
        <f t="shared" si="5"/>
        <v>0.221</v>
      </c>
      <c r="CS39" s="13">
        <f t="shared" si="4"/>
        <v>0.24199999999999999</v>
      </c>
      <c r="CT39" s="13">
        <f t="shared" si="4"/>
        <v>0.26</v>
      </c>
      <c r="CU39" s="13">
        <f t="shared" si="4"/>
        <v>0.26900000000000002</v>
      </c>
      <c r="CV39" s="13">
        <f t="shared" si="4"/>
        <v>0.30199999999999999</v>
      </c>
      <c r="CW39" s="13">
        <f t="shared" si="4"/>
        <v>0.32800000000000001</v>
      </c>
      <c r="CX39" s="13">
        <f t="shared" si="4"/>
        <v>0.36699999999999999</v>
      </c>
      <c r="CY39" s="13">
        <f t="shared" si="4"/>
        <v>0.42599999999999999</v>
      </c>
      <c r="CZ39" s="13">
        <f t="shared" si="4"/>
        <v>0.46800000000000003</v>
      </c>
      <c r="DA39" s="13">
        <f t="shared" si="4"/>
        <v>0.502</v>
      </c>
      <c r="DB39" s="13">
        <f t="shared" si="4"/>
        <v>0.52800000000000002</v>
      </c>
      <c r="DC39" s="13">
        <f t="shared" si="4"/>
        <v>0.54100000000000004</v>
      </c>
      <c r="DD39" s="13">
        <f t="shared" si="4"/>
        <v>0.56499999999999995</v>
      </c>
      <c r="DE39" s="13">
        <f t="shared" si="4"/>
        <v>0.58199999999999996</v>
      </c>
      <c r="DF39" s="13">
        <f t="shared" si="4"/>
        <v>0.59</v>
      </c>
      <c r="DG39" s="13">
        <f t="shared" si="4"/>
        <v>0.60299999999999998</v>
      </c>
      <c r="DH39" s="13">
        <f t="shared" si="4"/>
        <v>0.60399999999999998</v>
      </c>
      <c r="DI39" s="13">
        <f t="shared" si="4"/>
        <v>0.60499999999999998</v>
      </c>
      <c r="DJ39" s="13">
        <f t="shared" si="4"/>
        <v>0.61899999999999999</v>
      </c>
      <c r="DK39" s="13">
        <f t="shared" si="4"/>
        <v>0.63100000000000001</v>
      </c>
      <c r="DL39" s="13">
        <f t="shared" si="4"/>
        <v>0.64700000000000002</v>
      </c>
      <c r="DM39" s="13">
        <f t="shared" si="4"/>
        <v>0.66300000000000003</v>
      </c>
      <c r="DN39" s="13">
        <f t="shared" si="4"/>
        <v>0.67900000000000005</v>
      </c>
      <c r="DO39" s="13">
        <f t="shared" si="4"/>
        <v>0.69199999999999995</v>
      </c>
      <c r="DP39" s="13">
        <f t="shared" si="4"/>
        <v>0.70499999999999996</v>
      </c>
      <c r="DQ39" s="13">
        <f t="shared" si="4"/>
        <v>0.71399999999999997</v>
      </c>
      <c r="DR39" s="13">
        <f t="shared" si="4"/>
        <v>0.71299999999999997</v>
      </c>
      <c r="DS39" s="13">
        <f t="shared" si="4"/>
        <v>0.70799999999999996</v>
      </c>
      <c r="DT39" s="13">
        <f t="shared" si="4"/>
        <v>0.70640000000000003</v>
      </c>
      <c r="DU39" s="13">
        <f t="shared" si="4"/>
        <v>0.69510000000000005</v>
      </c>
      <c r="DV39" s="13">
        <f t="shared" si="4"/>
        <v>0.68259999999999998</v>
      </c>
      <c r="DW39" s="13">
        <f t="shared" si="4"/>
        <v>0.6734</v>
      </c>
      <c r="DX39" s="13">
        <f t="shared" si="4"/>
        <v>0.66779999999999995</v>
      </c>
      <c r="DY39" s="13">
        <f t="shared" si="4"/>
        <v>0.64049999999999996</v>
      </c>
      <c r="DZ39" s="13">
        <f t="shared" si="4"/>
        <v>0.62450000000000006</v>
      </c>
      <c r="EA39" s="13">
        <f t="shared" si="4"/>
        <v>0.63870000000000005</v>
      </c>
      <c r="EB39" s="13">
        <f t="shared" si="4"/>
        <v>0.62709999999999999</v>
      </c>
      <c r="EC39" s="13">
        <f t="shared" si="4"/>
        <v>0.61180000000000001</v>
      </c>
    </row>
    <row r="40" spans="1:133" x14ac:dyDescent="0.25">
      <c r="A40" t="s">
        <v>53</v>
      </c>
      <c r="CC40" s="13">
        <f t="shared" si="3"/>
        <v>0.34699999999999998</v>
      </c>
      <c r="CD40" s="13">
        <f t="shared" si="4"/>
        <v>0.35399999999999998</v>
      </c>
      <c r="CE40" s="13">
        <f t="shared" si="4"/>
        <v>0.38400000000000001</v>
      </c>
      <c r="CF40" s="13">
        <f t="shared" si="4"/>
        <v>0.39</v>
      </c>
      <c r="CG40" s="13">
        <f t="shared" si="4"/>
        <v>0.40899999999999997</v>
      </c>
      <c r="CH40" s="13">
        <f t="shared" si="4"/>
        <v>0.44</v>
      </c>
      <c r="CI40" s="13">
        <f t="shared" si="4"/>
        <v>0.45700000000000002</v>
      </c>
      <c r="CJ40" s="13">
        <f t="shared" si="4"/>
        <v>0.47099999999999997</v>
      </c>
      <c r="CK40" s="13">
        <f t="shared" si="4"/>
        <v>0.51200000000000001</v>
      </c>
      <c r="CL40" s="13">
        <f t="shared" si="4"/>
        <v>0.50800000000000001</v>
      </c>
      <c r="CM40" s="13">
        <f t="shared" si="4"/>
        <v>0.52300000000000002</v>
      </c>
      <c r="CN40" s="13">
        <f t="shared" si="4"/>
        <v>0.54900000000000004</v>
      </c>
      <c r="CO40" s="13">
        <f t="shared" si="4"/>
        <v>0.57899999999999996</v>
      </c>
      <c r="CP40" s="13">
        <f t="shared" si="4"/>
        <v>0.58499999999999996</v>
      </c>
      <c r="CQ40" s="13">
        <f t="shared" si="4"/>
        <v>0.60699999999999998</v>
      </c>
      <c r="CR40" s="13">
        <f t="shared" si="4"/>
        <v>0.626</v>
      </c>
      <c r="CS40" s="13">
        <f t="shared" si="4"/>
        <v>0.64100000000000001</v>
      </c>
      <c r="CT40" s="13">
        <f t="shared" si="4"/>
        <v>0.622</v>
      </c>
      <c r="CU40" s="13">
        <f t="shared" si="4"/>
        <v>0.68400000000000005</v>
      </c>
      <c r="CV40" s="13">
        <f t="shared" si="4"/>
        <v>0.70399999999999996</v>
      </c>
      <c r="CW40" s="13">
        <f t="shared" si="4"/>
        <v>0.72</v>
      </c>
      <c r="CX40" s="13">
        <f t="shared" si="4"/>
        <v>0.74299999999999999</v>
      </c>
      <c r="CY40" s="13">
        <f t="shared" si="4"/>
        <v>0.751</v>
      </c>
      <c r="CZ40" s="13">
        <f t="shared" si="4"/>
        <v>0.72799999999999998</v>
      </c>
      <c r="DA40" s="13">
        <f t="shared" si="4"/>
        <v>0.72499999999999998</v>
      </c>
      <c r="DB40" s="13">
        <f t="shared" si="4"/>
        <v>0.77400000000000002</v>
      </c>
      <c r="DC40" s="13">
        <f t="shared" si="4"/>
        <v>0.83</v>
      </c>
      <c r="DD40" s="13">
        <f t="shared" si="4"/>
        <v>0.79200000000000004</v>
      </c>
      <c r="DE40" s="13">
        <f t="shared" si="4"/>
        <v>0.78800000000000003</v>
      </c>
      <c r="DF40" s="13">
        <f t="shared" si="4"/>
        <v>0.79600000000000004</v>
      </c>
      <c r="DG40" s="13">
        <f t="shared" si="4"/>
        <v>0.82099999999999995</v>
      </c>
      <c r="DH40" s="13">
        <f t="shared" si="4"/>
        <v>0.82099999999999995</v>
      </c>
      <c r="DI40" s="13">
        <f t="shared" si="4"/>
        <v>0.79400000000000004</v>
      </c>
      <c r="DJ40" s="13">
        <f t="shared" si="4"/>
        <v>0.80700000000000005</v>
      </c>
      <c r="DK40" s="13">
        <f t="shared" si="4"/>
        <v>0.81799999999999995</v>
      </c>
      <c r="DL40" s="13">
        <f t="shared" si="4"/>
        <v>0.81499999999999995</v>
      </c>
      <c r="DM40" s="13">
        <f t="shared" si="4"/>
        <v>0.80800000000000005</v>
      </c>
      <c r="DN40" s="13">
        <f t="shared" si="4"/>
        <v>0.81</v>
      </c>
      <c r="DO40" s="13">
        <f t="shared" si="4"/>
        <v>0.80900000000000005</v>
      </c>
      <c r="DP40" s="13">
        <f t="shared" si="4"/>
        <v>0.79100000000000004</v>
      </c>
      <c r="DQ40" s="13">
        <f t="shared" si="4"/>
        <v>0.76600000000000001</v>
      </c>
      <c r="DR40" s="13">
        <f t="shared" si="4"/>
        <v>0.74299999999999999</v>
      </c>
      <c r="DS40" s="13">
        <f t="shared" si="4"/>
        <v>0.73899999999999999</v>
      </c>
      <c r="DT40" s="13">
        <f t="shared" si="4"/>
        <v>0.72189999999999999</v>
      </c>
      <c r="DU40" s="13">
        <f t="shared" si="4"/>
        <v>0.70469999999999999</v>
      </c>
      <c r="DV40" s="13">
        <f t="shared" si="4"/>
        <v>0.70220000000000005</v>
      </c>
      <c r="DW40" s="13">
        <f t="shared" si="4"/>
        <v>0.71</v>
      </c>
      <c r="DX40" s="13">
        <f t="shared" si="4"/>
        <v>0.71099999999999997</v>
      </c>
      <c r="DY40" s="13">
        <f t="shared" si="4"/>
        <v>0.7056</v>
      </c>
      <c r="DZ40" s="13">
        <f t="shared" si="4"/>
        <v>0.71299999999999997</v>
      </c>
      <c r="EA40" s="13">
        <f t="shared" si="4"/>
        <v>0.73040000000000005</v>
      </c>
      <c r="EB40" s="13">
        <f t="shared" si="4"/>
        <v>0.73409999999999997</v>
      </c>
      <c r="EC40" s="13">
        <f t="shared" si="4"/>
        <v>0.73650000000000004</v>
      </c>
    </row>
    <row r="41" spans="1:133" x14ac:dyDescent="0.25">
      <c r="CC41" s="13">
        <f t="shared" si="3"/>
        <v>0.47799999999999998</v>
      </c>
      <c r="CD41" s="13">
        <f t="shared" si="4"/>
        <v>0.48499999999999999</v>
      </c>
      <c r="CE41" s="13">
        <f t="shared" si="4"/>
        <v>0.495</v>
      </c>
      <c r="CF41" s="13">
        <f t="shared" si="4"/>
        <v>0.505</v>
      </c>
      <c r="CG41" s="13">
        <f t="shared" si="4"/>
        <v>0.52400000000000002</v>
      </c>
      <c r="CH41" s="13">
        <f t="shared" si="4"/>
        <v>0.53600000000000003</v>
      </c>
      <c r="CI41" s="13">
        <f t="shared" si="4"/>
        <v>0.53300000000000003</v>
      </c>
      <c r="CJ41" s="13">
        <f t="shared" si="4"/>
        <v>0.57799999999999996</v>
      </c>
      <c r="CK41" s="13">
        <f t="shared" si="4"/>
        <v>0.59799999999999998</v>
      </c>
      <c r="CL41" s="13">
        <f t="shared" si="4"/>
        <v>0.61</v>
      </c>
      <c r="CM41" s="13">
        <f t="shared" si="4"/>
        <v>0.627</v>
      </c>
      <c r="CN41" s="13">
        <f t="shared" si="4"/>
        <v>0.63700000000000001</v>
      </c>
      <c r="CO41" s="13">
        <f t="shared" si="4"/>
        <v>0.63400000000000001</v>
      </c>
      <c r="CP41" s="13">
        <f t="shared" si="4"/>
        <v>0.66300000000000003</v>
      </c>
      <c r="CQ41" s="13">
        <f t="shared" si="4"/>
        <v>0.68200000000000005</v>
      </c>
      <c r="CR41" s="13">
        <f t="shared" si="4"/>
        <v>0.69099999999999995</v>
      </c>
      <c r="CS41" s="13">
        <f t="shared" si="4"/>
        <v>0.68799999999999994</v>
      </c>
      <c r="CT41" s="13">
        <f t="shared" si="4"/>
        <v>0.69299999999999995</v>
      </c>
      <c r="CU41" s="13">
        <f t="shared" si="4"/>
        <v>0.69299999999999995</v>
      </c>
      <c r="CV41" s="13">
        <f t="shared" si="4"/>
        <v>0.69799999999999995</v>
      </c>
      <c r="CW41" s="13">
        <f t="shared" si="4"/>
        <v>0.69499999999999995</v>
      </c>
      <c r="CX41" s="13">
        <f t="shared" si="4"/>
        <v>0.69699999999999995</v>
      </c>
      <c r="CY41" s="13">
        <f t="shared" si="4"/>
        <v>0.70599999999999996</v>
      </c>
      <c r="CZ41" s="13">
        <f t="shared" si="4"/>
        <v>0.71699999999999997</v>
      </c>
      <c r="DA41" s="13">
        <f t="shared" si="4"/>
        <v>0.71</v>
      </c>
      <c r="DB41" s="13">
        <f t="shared" si="4"/>
        <v>0.71699999999999997</v>
      </c>
      <c r="DC41" s="13">
        <f t="shared" si="4"/>
        <v>0.73199999999999998</v>
      </c>
      <c r="DD41" s="13">
        <f t="shared" si="4"/>
        <v>0.73599999999999999</v>
      </c>
      <c r="DE41" s="13">
        <f t="shared" si="4"/>
        <v>0.72299999999999998</v>
      </c>
      <c r="DF41" s="13">
        <f t="shared" si="4"/>
        <v>0.73899999999999999</v>
      </c>
      <c r="DG41" s="13">
        <f t="shared" si="4"/>
        <v>0.754</v>
      </c>
      <c r="DH41" s="13">
        <f t="shared" si="4"/>
        <v>0.76700000000000002</v>
      </c>
      <c r="DI41" s="13">
        <f t="shared" si="4"/>
        <v>0.76400000000000001</v>
      </c>
      <c r="DJ41" s="13">
        <f t="shared" si="4"/>
        <v>0.79600000000000004</v>
      </c>
      <c r="DK41" s="13">
        <f t="shared" si="4"/>
        <v>0.81699999999999995</v>
      </c>
      <c r="DL41" s="13">
        <f t="shared" si="4"/>
        <v>0.83899999999999997</v>
      </c>
      <c r="DM41" s="13">
        <f t="shared" si="4"/>
        <v>0.83699999999999997</v>
      </c>
      <c r="DN41" s="13">
        <f t="shared" si="4"/>
        <v>0.85</v>
      </c>
      <c r="DO41" s="13">
        <f t="shared" si="4"/>
        <v>0.85799999999999998</v>
      </c>
      <c r="DP41" s="13">
        <f t="shared" si="4"/>
        <v>0.86599999999999999</v>
      </c>
      <c r="DQ41" s="13">
        <f t="shared" si="4"/>
        <v>0.84299999999999997</v>
      </c>
      <c r="DR41" s="13">
        <f t="shared" si="4"/>
        <v>0.82399999999999995</v>
      </c>
      <c r="DS41" s="13">
        <f t="shared" si="4"/>
        <v>0.81200000000000006</v>
      </c>
      <c r="DT41" s="13">
        <f t="shared" si="4"/>
        <v>0.79500000000000004</v>
      </c>
      <c r="DU41" s="13">
        <f t="shared" si="4"/>
        <v>0.76239999999999997</v>
      </c>
      <c r="DV41" s="13">
        <f t="shared" si="4"/>
        <v>0.74439999999999995</v>
      </c>
      <c r="DW41" s="13">
        <f t="shared" si="4"/>
        <v>0.73109999999999997</v>
      </c>
      <c r="DX41" s="13">
        <f t="shared" si="4"/>
        <v>0.72960000000000003</v>
      </c>
      <c r="DY41" s="13">
        <f t="shared" si="4"/>
        <v>0.69640000000000002</v>
      </c>
      <c r="DZ41" s="13">
        <f t="shared" si="4"/>
        <v>0.69430000000000003</v>
      </c>
      <c r="EA41" s="13">
        <f t="shared" si="4"/>
        <v>0.69330000000000003</v>
      </c>
      <c r="EB41" s="13">
        <f t="shared" si="4"/>
        <v>0.70399999999999996</v>
      </c>
      <c r="EC41" s="13">
        <f t="shared" si="4"/>
        <v>0.67879999999999996</v>
      </c>
    </row>
    <row r="42" spans="1:133" x14ac:dyDescent="0.25">
      <c r="C42" t="s">
        <v>79</v>
      </c>
      <c r="D42" t="s">
        <v>80</v>
      </c>
      <c r="E42" t="s">
        <v>81</v>
      </c>
      <c r="F42" t="s">
        <v>82</v>
      </c>
      <c r="G42" t="s">
        <v>83</v>
      </c>
      <c r="H42" t="s">
        <v>84</v>
      </c>
      <c r="I42" t="s">
        <v>85</v>
      </c>
      <c r="J42" t="s">
        <v>86</v>
      </c>
      <c r="K42" t="s">
        <v>87</v>
      </c>
      <c r="L42" t="s">
        <v>88</v>
      </c>
      <c r="M42" t="s">
        <v>89</v>
      </c>
      <c r="N42" t="s">
        <v>90</v>
      </c>
      <c r="O42" t="s">
        <v>91</v>
      </c>
      <c r="P42" t="s">
        <v>92</v>
      </c>
      <c r="Q42" t="s">
        <v>93</v>
      </c>
      <c r="R42" t="s">
        <v>94</v>
      </c>
      <c r="S42" t="s">
        <v>95</v>
      </c>
      <c r="T42" t="s">
        <v>96</v>
      </c>
      <c r="U42" t="s">
        <v>97</v>
      </c>
      <c r="V42" t="s">
        <v>98</v>
      </c>
      <c r="W42" t="s">
        <v>99</v>
      </c>
      <c r="X42" t="s">
        <v>100</v>
      </c>
      <c r="Y42" t="s">
        <v>101</v>
      </c>
      <c r="Z42" t="s">
        <v>102</v>
      </c>
      <c r="AA42" t="s">
        <v>103</v>
      </c>
      <c r="AB42" t="s">
        <v>104</v>
      </c>
      <c r="AC42" t="s">
        <v>105</v>
      </c>
      <c r="AD42" t="s">
        <v>106</v>
      </c>
      <c r="AE42" t="s">
        <v>107</v>
      </c>
      <c r="AF42" t="s">
        <v>108</v>
      </c>
      <c r="AG42" t="s">
        <v>109</v>
      </c>
      <c r="AH42" t="s">
        <v>110</v>
      </c>
      <c r="AI42" t="s">
        <v>111</v>
      </c>
      <c r="AJ42" t="s">
        <v>112</v>
      </c>
      <c r="AK42" t="s">
        <v>113</v>
      </c>
      <c r="AL42" t="s">
        <v>114</v>
      </c>
      <c r="AM42" t="s">
        <v>115</v>
      </c>
      <c r="AN42" t="s">
        <v>116</v>
      </c>
      <c r="AO42" s="22" t="s">
        <v>117</v>
      </c>
      <c r="AP42" t="s">
        <v>118</v>
      </c>
      <c r="AQ42" t="s">
        <v>119</v>
      </c>
      <c r="AR42" t="s">
        <v>120</v>
      </c>
      <c r="AS42" t="s">
        <v>121</v>
      </c>
      <c r="AT42" t="s">
        <v>122</v>
      </c>
      <c r="AU42" t="s">
        <v>123</v>
      </c>
      <c r="AV42" t="s">
        <v>128</v>
      </c>
      <c r="AW42" t="s">
        <v>129</v>
      </c>
      <c r="AX42" t="s">
        <v>131</v>
      </c>
      <c r="AY42" t="s">
        <v>132</v>
      </c>
      <c r="AZ42" t="s">
        <v>133</v>
      </c>
      <c r="BA42" t="s">
        <v>134</v>
      </c>
      <c r="BB42" t="s">
        <v>135</v>
      </c>
      <c r="BC42" t="s">
        <v>136</v>
      </c>
      <c r="BD42" t="s">
        <v>138</v>
      </c>
      <c r="BE42" t="s">
        <v>139</v>
      </c>
      <c r="CC42" s="13">
        <f t="shared" si="3"/>
        <v>0.10539999999999999</v>
      </c>
      <c r="CD42" s="13">
        <f t="shared" si="4"/>
        <v>0.1084</v>
      </c>
      <c r="CE42" s="13">
        <f t="shared" si="4"/>
        <v>0.11210000000000001</v>
      </c>
      <c r="CF42" s="13">
        <f t="shared" si="4"/>
        <v>0.1137</v>
      </c>
      <c r="CG42" s="13">
        <f t="shared" si="4"/>
        <v>0.12139999999999999</v>
      </c>
      <c r="CH42" s="13">
        <f t="shared" si="4"/>
        <v>0.1255</v>
      </c>
      <c r="CI42" s="13">
        <f t="shared" si="4"/>
        <v>0.1225</v>
      </c>
      <c r="CJ42" s="13">
        <f t="shared" si="4"/>
        <v>0.13070000000000001</v>
      </c>
      <c r="CK42" s="13">
        <f t="shared" si="4"/>
        <v>0.13830000000000001</v>
      </c>
      <c r="CL42" s="13">
        <f t="shared" si="4"/>
        <v>0.14410000000000001</v>
      </c>
      <c r="CM42" s="13">
        <f t="shared" si="4"/>
        <v>0.1615</v>
      </c>
      <c r="CN42" s="13">
        <f t="shared" si="4"/>
        <v>0.16889999999999999</v>
      </c>
      <c r="CO42" s="13">
        <f t="shared" si="4"/>
        <v>0.17449999999999999</v>
      </c>
      <c r="CP42" s="13">
        <f t="shared" si="4"/>
        <v>0.18024000000000001</v>
      </c>
      <c r="CQ42" s="13">
        <f t="shared" si="4"/>
        <v>0.1742349</v>
      </c>
      <c r="CR42" s="13">
        <f t="shared" si="4"/>
        <v>0.17717728999999999</v>
      </c>
      <c r="CS42" s="13">
        <f t="shared" si="4"/>
        <v>0.2407</v>
      </c>
      <c r="CT42" s="13">
        <f t="shared" si="4"/>
        <v>0.2429</v>
      </c>
      <c r="CU42" s="13">
        <f t="shared" si="4"/>
        <v>0.24879999999999999</v>
      </c>
      <c r="CV42" s="13">
        <f t="shared" si="4"/>
        <v>0.25290000000000001</v>
      </c>
      <c r="CW42" s="13">
        <f t="shared" si="4"/>
        <v>0.25979999999999998</v>
      </c>
      <c r="CX42" s="13">
        <f t="shared" si="4"/>
        <v>0.26290000000000002</v>
      </c>
      <c r="CY42" s="13">
        <f t="shared" si="4"/>
        <v>0.33</v>
      </c>
      <c r="CZ42" s="13">
        <f t="shared" si="4"/>
        <v>0.34570000000000001</v>
      </c>
      <c r="DA42" s="13">
        <f t="shared" si="4"/>
        <v>0.36359999999999998</v>
      </c>
      <c r="DB42" s="13">
        <f t="shared" si="4"/>
        <v>0.37440000000000001</v>
      </c>
      <c r="DC42" s="13">
        <f t="shared" si="4"/>
        <v>0.37769999999999998</v>
      </c>
      <c r="DD42" s="13">
        <f t="shared" si="4"/>
        <v>0.39169999999999999</v>
      </c>
      <c r="DE42" s="13">
        <f t="shared" si="4"/>
        <v>0.4345</v>
      </c>
      <c r="DF42" s="13">
        <f t="shared" si="4"/>
        <v>0.43890000000000001</v>
      </c>
      <c r="DG42" s="13">
        <f t="shared" si="4"/>
        <v>0.44669999999999999</v>
      </c>
      <c r="DH42" s="13">
        <f t="shared" si="4"/>
        <v>0.48159999999999997</v>
      </c>
      <c r="DI42" s="13">
        <f t="shared" si="4"/>
        <v>0.50639999999999996</v>
      </c>
      <c r="DJ42" s="13">
        <f t="shared" si="4"/>
        <v>0.51400000000000001</v>
      </c>
      <c r="DK42" s="13">
        <f t="shared" si="4"/>
        <v>0.52850039999999998</v>
      </c>
      <c r="DL42" s="13">
        <f t="shared" si="4"/>
        <v>0.54749999999999999</v>
      </c>
      <c r="DM42" s="13">
        <f t="shared" si="4"/>
        <v>0.57920000000000005</v>
      </c>
      <c r="DN42" s="13">
        <f t="shared" si="4"/>
        <v>0.58630000000000004</v>
      </c>
      <c r="DO42" s="13">
        <f t="shared" si="4"/>
        <v>0.6109</v>
      </c>
      <c r="DP42" s="13">
        <f t="shared" si="4"/>
        <v>0.63929999999999998</v>
      </c>
      <c r="DQ42" s="13">
        <f t="shared" si="4"/>
        <v>0.66279999999999994</v>
      </c>
      <c r="DR42" s="13">
        <f t="shared" si="4"/>
        <v>0.6754</v>
      </c>
      <c r="DS42" s="13">
        <f t="shared" si="4"/>
        <v>0.69450000000000001</v>
      </c>
      <c r="DT42" s="13">
        <f t="shared" si="4"/>
        <v>0.72130000000000005</v>
      </c>
      <c r="DU42" s="13">
        <f t="shared" si="4"/>
        <v>0.75780000000000003</v>
      </c>
      <c r="DV42" s="13">
        <f t="shared" si="4"/>
        <v>0.76170000000000004</v>
      </c>
      <c r="DW42" s="13">
        <f t="shared" si="4"/>
        <v>0.7782</v>
      </c>
      <c r="DX42" s="13">
        <f t="shared" si="4"/>
        <v>0.81179999999999997</v>
      </c>
      <c r="DY42" s="13">
        <f t="shared" si="4"/>
        <v>0.83919999999999995</v>
      </c>
      <c r="DZ42" s="13">
        <f t="shared" si="4"/>
        <v>0.85140000000000005</v>
      </c>
      <c r="EA42" s="13">
        <f t="shared" si="4"/>
        <v>0.87019999999999997</v>
      </c>
      <c r="EB42" s="13">
        <f t="shared" si="4"/>
        <v>0.87360000000000004</v>
      </c>
      <c r="EC42" s="13">
        <f t="shared" si="4"/>
        <v>0.90365613</v>
      </c>
    </row>
    <row r="43" spans="1:133" x14ac:dyDescent="0.25">
      <c r="B43" t="s">
        <v>124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>
        <v>107192</v>
      </c>
      <c r="AB43">
        <v>115143</v>
      </c>
      <c r="AC43">
        <v>122973</v>
      </c>
      <c r="AD43">
        <v>115548</v>
      </c>
      <c r="AE43">
        <v>116660</v>
      </c>
      <c r="AF43">
        <v>122761</v>
      </c>
      <c r="AG43">
        <v>121861</v>
      </c>
      <c r="AH43">
        <v>114085</v>
      </c>
      <c r="AI43">
        <v>113837</v>
      </c>
      <c r="AJ43">
        <v>121151</v>
      </c>
      <c r="AK43">
        <v>120502</v>
      </c>
      <c r="AL43">
        <v>110084</v>
      </c>
      <c r="AM43">
        <v>104963</v>
      </c>
      <c r="AN43">
        <v>105097</v>
      </c>
      <c r="AO43" s="22">
        <v>98742</v>
      </c>
      <c r="AP43">
        <v>87402</v>
      </c>
      <c r="AQ43">
        <v>85070</v>
      </c>
      <c r="AR43">
        <v>82856</v>
      </c>
      <c r="AS43">
        <v>80038</v>
      </c>
      <c r="AT43">
        <v>76150</v>
      </c>
      <c r="AU43">
        <v>71951</v>
      </c>
      <c r="AV43">
        <v>77704</v>
      </c>
      <c r="AW43">
        <v>83049</v>
      </c>
      <c r="AX43">
        <v>80333</v>
      </c>
      <c r="AY43">
        <v>77249</v>
      </c>
      <c r="AZ43">
        <v>81936</v>
      </c>
      <c r="BA43">
        <v>85415</v>
      </c>
      <c r="BB43">
        <v>86494</v>
      </c>
      <c r="BC43">
        <v>84579</v>
      </c>
      <c r="BD43">
        <v>82980</v>
      </c>
      <c r="BE43">
        <v>83898</v>
      </c>
      <c r="CC43" s="13">
        <f t="shared" si="3"/>
        <v>0.4269</v>
      </c>
      <c r="CD43" s="13">
        <f t="shared" si="4"/>
        <v>0.40889999999999999</v>
      </c>
      <c r="CE43" s="13">
        <f t="shared" si="4"/>
        <v>0.39069999999999999</v>
      </c>
      <c r="CF43" s="13">
        <f t="shared" si="4"/>
        <v>0.40279999999999999</v>
      </c>
      <c r="CG43" s="13">
        <f t="shared" si="4"/>
        <v>0.41310000000000002</v>
      </c>
      <c r="CH43" s="13">
        <f t="shared" si="4"/>
        <v>0.44529999999999997</v>
      </c>
      <c r="CI43" s="13">
        <f t="shared" si="4"/>
        <v>0.4269</v>
      </c>
      <c r="CJ43" s="13">
        <f t="shared" si="4"/>
        <v>0.44190000000000002</v>
      </c>
      <c r="CK43" s="13">
        <f t="shared" si="4"/>
        <v>0.4531</v>
      </c>
      <c r="CL43" s="13">
        <f t="shared" si="4"/>
        <v>0.43740000000000001</v>
      </c>
      <c r="CM43" s="13">
        <f t="shared" si="4"/>
        <v>0.43280000000000002</v>
      </c>
      <c r="CN43" s="13">
        <f t="shared" ref="CN43:EC43" si="6">CN35/1000000000</f>
        <v>0.43440000000000001</v>
      </c>
      <c r="CO43" s="13">
        <f t="shared" si="6"/>
        <v>0.4325</v>
      </c>
      <c r="CP43" s="13">
        <f t="shared" si="6"/>
        <v>0.4521</v>
      </c>
      <c r="CQ43" s="13">
        <f t="shared" si="6"/>
        <v>0.46150000000000002</v>
      </c>
      <c r="CR43" s="13">
        <f t="shared" si="6"/>
        <v>0.46189999999999998</v>
      </c>
      <c r="CS43" s="13">
        <f t="shared" si="6"/>
        <v>0.47760000000000002</v>
      </c>
      <c r="CT43" s="13">
        <f t="shared" si="6"/>
        <v>0.48599999999999999</v>
      </c>
      <c r="CU43" s="13">
        <f t="shared" si="6"/>
        <v>0.4773</v>
      </c>
      <c r="CV43" s="13">
        <f t="shared" si="6"/>
        <v>0.4486</v>
      </c>
      <c r="CW43" s="13">
        <f t="shared" si="6"/>
        <v>0.44650000000000001</v>
      </c>
      <c r="CX43" s="13">
        <f t="shared" si="6"/>
        <v>0.42309999999999998</v>
      </c>
      <c r="CY43" s="13">
        <f t="shared" si="6"/>
        <v>0.41</v>
      </c>
      <c r="CZ43" s="13">
        <f t="shared" si="6"/>
        <v>0.4229</v>
      </c>
      <c r="DA43" s="13">
        <f t="shared" si="6"/>
        <v>0.39410000000000001</v>
      </c>
      <c r="DB43" s="13">
        <f t="shared" si="6"/>
        <v>0.40239999999999998</v>
      </c>
      <c r="DC43" s="13">
        <f t="shared" si="6"/>
        <v>0.40539999999999998</v>
      </c>
      <c r="DD43" s="13">
        <f t="shared" si="6"/>
        <v>0.41549999999999998</v>
      </c>
      <c r="DE43" s="13">
        <f t="shared" si="6"/>
        <v>0.41830000000000001</v>
      </c>
      <c r="DF43" s="13">
        <f t="shared" si="6"/>
        <v>0.42320000000000002</v>
      </c>
      <c r="DG43" s="13">
        <f t="shared" si="6"/>
        <v>0.44169999999999998</v>
      </c>
      <c r="DH43" s="13">
        <f t="shared" si="6"/>
        <v>0.40570000000000001</v>
      </c>
      <c r="DI43" s="13">
        <f t="shared" si="6"/>
        <v>0.40389999999999998</v>
      </c>
      <c r="DJ43" s="13">
        <f t="shared" si="6"/>
        <v>0.4078</v>
      </c>
      <c r="DK43" s="13">
        <f t="shared" si="6"/>
        <v>0.41299999999999998</v>
      </c>
      <c r="DL43" s="13">
        <f t="shared" si="6"/>
        <v>0.42209999999999998</v>
      </c>
      <c r="DM43" s="13">
        <f t="shared" si="6"/>
        <v>0.4153</v>
      </c>
      <c r="DN43" s="13">
        <f t="shared" si="6"/>
        <v>0.40079999999999999</v>
      </c>
      <c r="DO43" s="13">
        <f t="shared" si="6"/>
        <v>0.41149999999999998</v>
      </c>
      <c r="DP43" s="13">
        <f t="shared" si="6"/>
        <v>0.41160000000000002</v>
      </c>
      <c r="DQ43" s="13">
        <f t="shared" si="6"/>
        <v>0.4088</v>
      </c>
      <c r="DR43" s="13">
        <f t="shared" si="6"/>
        <v>0.38879999999999998</v>
      </c>
      <c r="DS43" s="13">
        <f t="shared" si="6"/>
        <v>0.38150000000000001</v>
      </c>
      <c r="DT43" s="13">
        <f t="shared" si="6"/>
        <v>0.3785</v>
      </c>
      <c r="DU43" s="13">
        <f t="shared" si="6"/>
        <v>0.3629</v>
      </c>
      <c r="DV43" s="13">
        <f t="shared" si="6"/>
        <v>0.34910000000000002</v>
      </c>
      <c r="DW43" s="13">
        <f t="shared" si="6"/>
        <v>0.3427</v>
      </c>
      <c r="DX43" s="13">
        <f t="shared" si="6"/>
        <v>0.34100000000000003</v>
      </c>
      <c r="DY43" s="13">
        <f t="shared" si="6"/>
        <v>0.32869999999999999</v>
      </c>
      <c r="DZ43" s="13">
        <f t="shared" si="6"/>
        <v>0.33029999999999998</v>
      </c>
      <c r="EA43" s="13">
        <f t="shared" si="6"/>
        <v>0.3266</v>
      </c>
      <c r="EB43" s="13">
        <f t="shared" si="6"/>
        <v>0.33</v>
      </c>
      <c r="EC43" s="13">
        <f t="shared" si="6"/>
        <v>0.31850000000000001</v>
      </c>
    </row>
    <row r="44" spans="1:133" x14ac:dyDescent="0.25">
      <c r="B44" t="s">
        <v>125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>
        <v>1338149</v>
      </c>
      <c r="AB44">
        <v>1347974</v>
      </c>
      <c r="AC44">
        <v>1352033</v>
      </c>
      <c r="AD44">
        <v>1355189</v>
      </c>
      <c r="AE44">
        <v>1374080</v>
      </c>
      <c r="AF44">
        <v>1367076</v>
      </c>
      <c r="AG44">
        <v>1359088</v>
      </c>
      <c r="AH44">
        <v>1367628</v>
      </c>
      <c r="AI44">
        <v>1373391</v>
      </c>
      <c r="AJ44">
        <v>1376860</v>
      </c>
      <c r="AK44">
        <v>1386297</v>
      </c>
      <c r="AL44">
        <v>1397212</v>
      </c>
      <c r="AM44">
        <v>1390424</v>
      </c>
      <c r="AN44">
        <v>1383815</v>
      </c>
      <c r="AO44" s="22">
        <v>1376903</v>
      </c>
      <c r="AP44">
        <v>1307660</v>
      </c>
      <c r="AQ44">
        <v>1265474</v>
      </c>
      <c r="AR44">
        <v>1231619</v>
      </c>
      <c r="AS44">
        <v>1169761</v>
      </c>
      <c r="AT44">
        <v>1154791</v>
      </c>
      <c r="AU44">
        <v>1131989</v>
      </c>
      <c r="AV44">
        <v>1120179</v>
      </c>
      <c r="AW44">
        <v>1110765</v>
      </c>
      <c r="AX44">
        <v>1107614</v>
      </c>
      <c r="AY44">
        <v>1103275</v>
      </c>
      <c r="AZ44">
        <v>1089182</v>
      </c>
      <c r="BA44">
        <v>1095137</v>
      </c>
      <c r="BB44">
        <v>1115704</v>
      </c>
      <c r="BC44">
        <v>1091531</v>
      </c>
      <c r="BD44">
        <v>1091031</v>
      </c>
      <c r="BE44">
        <v>1087488</v>
      </c>
      <c r="CC44" s="13">
        <f t="shared" si="3"/>
        <v>4.6302000000000003</v>
      </c>
      <c r="CD44" s="13">
        <f t="shared" ref="CD44:EC44" si="7">CD36/1000000000</f>
        <v>4.7550999999999997</v>
      </c>
      <c r="CE44" s="13">
        <f t="shared" si="7"/>
        <v>4.9250999999999996</v>
      </c>
      <c r="CF44" s="13">
        <f t="shared" si="7"/>
        <v>4.8855000000000004</v>
      </c>
      <c r="CG44" s="13">
        <f t="shared" si="7"/>
        <v>5.1924999999999999</v>
      </c>
      <c r="CH44" s="13">
        <f t="shared" si="7"/>
        <v>5.3708</v>
      </c>
      <c r="CI44" s="13">
        <f t="shared" si="7"/>
        <v>5.4573999999999998</v>
      </c>
      <c r="CJ44" s="13">
        <f t="shared" si="7"/>
        <v>5.6375999999999999</v>
      </c>
      <c r="CK44" s="13">
        <f t="shared" si="7"/>
        <v>5.8974000000000002</v>
      </c>
      <c r="CL44" s="13">
        <f t="shared" si="7"/>
        <v>5.6684999999999999</v>
      </c>
      <c r="CM44" s="13">
        <f t="shared" si="7"/>
        <v>6.0533000000000001</v>
      </c>
      <c r="CN44" s="13">
        <f t="shared" si="7"/>
        <v>6.1002999999999998</v>
      </c>
      <c r="CO44" s="13">
        <f t="shared" si="7"/>
        <v>6.4340000000000002</v>
      </c>
      <c r="CP44" s="13">
        <f t="shared" si="7"/>
        <v>6.4903399999999998</v>
      </c>
      <c r="CQ44" s="13">
        <f t="shared" si="7"/>
        <v>6.8637348999999999</v>
      </c>
      <c r="CR44" s="13">
        <f t="shared" si="7"/>
        <v>6.83207729</v>
      </c>
      <c r="CS44" s="13">
        <f t="shared" si="7"/>
        <v>7.2313000000000001</v>
      </c>
      <c r="CT44" s="13">
        <f t="shared" si="7"/>
        <v>7.3838999999999997</v>
      </c>
      <c r="CU44" s="13">
        <f t="shared" si="7"/>
        <v>7.5551000000000004</v>
      </c>
      <c r="CV44" s="13">
        <f t="shared" si="7"/>
        <v>8.0655000000000001</v>
      </c>
      <c r="CW44" s="13">
        <f t="shared" si="7"/>
        <v>8.2893000000000008</v>
      </c>
      <c r="CX44" s="13">
        <f t="shared" si="7"/>
        <v>8.4600000000000009</v>
      </c>
      <c r="CY44" s="13">
        <f t="shared" si="7"/>
        <v>8.8330000000000002</v>
      </c>
      <c r="CZ44" s="13">
        <f t="shared" si="7"/>
        <v>9.0416000000000007</v>
      </c>
      <c r="DA44" s="13">
        <f t="shared" si="7"/>
        <v>9.2066999999999997</v>
      </c>
      <c r="DB44" s="13">
        <f t="shared" si="7"/>
        <v>9.4917999999999996</v>
      </c>
      <c r="DC44" s="13">
        <f t="shared" si="7"/>
        <v>9.7920999999999996</v>
      </c>
      <c r="DD44" s="13">
        <f t="shared" si="7"/>
        <v>10.0022</v>
      </c>
      <c r="DE44" s="13">
        <f t="shared" si="7"/>
        <v>10.3818</v>
      </c>
      <c r="DF44" s="13">
        <f t="shared" si="7"/>
        <v>10.7471</v>
      </c>
      <c r="DG44" s="13">
        <f t="shared" si="7"/>
        <v>11.1114</v>
      </c>
      <c r="DH44" s="13">
        <f t="shared" si="7"/>
        <v>11.3133</v>
      </c>
      <c r="DI44" s="13">
        <f t="shared" si="7"/>
        <v>11.4953</v>
      </c>
      <c r="DJ44" s="13">
        <f t="shared" si="7"/>
        <v>11.8498</v>
      </c>
      <c r="DK44" s="13">
        <f t="shared" si="7"/>
        <v>12.1325004</v>
      </c>
      <c r="DL44" s="13">
        <f t="shared" si="7"/>
        <v>12.371600000000001</v>
      </c>
      <c r="DM44" s="13">
        <f t="shared" si="7"/>
        <v>12.5365</v>
      </c>
      <c r="DN44" s="13">
        <f t="shared" si="7"/>
        <v>12.5991</v>
      </c>
      <c r="DO44" s="13">
        <f t="shared" si="7"/>
        <v>12.6754</v>
      </c>
      <c r="DP44" s="13">
        <f t="shared" si="7"/>
        <v>12.6699</v>
      </c>
      <c r="DQ44" s="13">
        <f t="shared" si="7"/>
        <v>12.5296</v>
      </c>
      <c r="DR44" s="13">
        <f t="shared" si="7"/>
        <v>12.4072</v>
      </c>
      <c r="DS44" s="13">
        <f t="shared" si="7"/>
        <v>12.279</v>
      </c>
      <c r="DT44" s="13">
        <f t="shared" si="7"/>
        <v>12.1661</v>
      </c>
      <c r="DU44" s="13">
        <f t="shared" si="7"/>
        <v>12.116899999999999</v>
      </c>
      <c r="DV44" s="13">
        <f t="shared" si="7"/>
        <v>11.943</v>
      </c>
      <c r="DW44" s="13">
        <f t="shared" si="7"/>
        <v>11.8444</v>
      </c>
      <c r="DX44" s="13">
        <f t="shared" si="7"/>
        <v>11.713200000000001</v>
      </c>
      <c r="DY44" s="13">
        <f t="shared" si="7"/>
        <v>11.7544</v>
      </c>
      <c r="DZ44" s="13">
        <f t="shared" si="7"/>
        <v>11.7295</v>
      </c>
      <c r="EA44" s="13">
        <f t="shared" si="7"/>
        <v>11.661199999999999</v>
      </c>
      <c r="EB44" s="13">
        <f t="shared" si="7"/>
        <v>11.536799999999999</v>
      </c>
      <c r="EC44" s="13">
        <f t="shared" si="7"/>
        <v>11.43625613</v>
      </c>
    </row>
    <row r="45" spans="1:133" x14ac:dyDescent="0.25">
      <c r="B45" t="s">
        <v>126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>
        <v>241768</v>
      </c>
      <c r="AB45">
        <v>243087</v>
      </c>
      <c r="AC45">
        <v>247252</v>
      </c>
      <c r="AD45">
        <v>250934</v>
      </c>
      <c r="AE45">
        <v>253650</v>
      </c>
      <c r="AF45">
        <v>253330</v>
      </c>
      <c r="AG45">
        <v>250702</v>
      </c>
      <c r="AH45">
        <v>249485</v>
      </c>
      <c r="AI45">
        <v>248407</v>
      </c>
      <c r="AJ45">
        <v>250648</v>
      </c>
      <c r="AK45">
        <v>248266</v>
      </c>
      <c r="AL45">
        <v>245123</v>
      </c>
      <c r="AM45">
        <v>237203</v>
      </c>
      <c r="AN45">
        <v>228677</v>
      </c>
      <c r="AO45" s="22">
        <v>216852</v>
      </c>
      <c r="AP45">
        <v>205888</v>
      </c>
      <c r="AQ45">
        <v>193542</v>
      </c>
      <c r="AR45">
        <v>181094</v>
      </c>
      <c r="AS45">
        <v>168382</v>
      </c>
      <c r="AT45">
        <v>165862</v>
      </c>
      <c r="AU45">
        <v>161242</v>
      </c>
      <c r="AV45">
        <v>160589</v>
      </c>
      <c r="AW45">
        <v>157940</v>
      </c>
      <c r="AX45">
        <v>164298</v>
      </c>
      <c r="AY45">
        <v>165911</v>
      </c>
      <c r="AZ45">
        <v>168298</v>
      </c>
      <c r="BA45">
        <v>167945</v>
      </c>
      <c r="BB45">
        <v>173641</v>
      </c>
      <c r="BC45">
        <v>173032</v>
      </c>
      <c r="BD45">
        <v>176676</v>
      </c>
      <c r="BE45">
        <v>177379</v>
      </c>
    </row>
    <row r="49" spans="1:58" x14ac:dyDescent="0.25">
      <c r="C49" t="s">
        <v>79</v>
      </c>
      <c r="D49" t="s">
        <v>80</v>
      </c>
      <c r="E49" t="s">
        <v>81</v>
      </c>
      <c r="F49" t="s">
        <v>82</v>
      </c>
      <c r="G49" t="s">
        <v>83</v>
      </c>
      <c r="H49" t="s">
        <v>84</v>
      </c>
      <c r="I49" t="s">
        <v>85</v>
      </c>
      <c r="J49" t="s">
        <v>86</v>
      </c>
      <c r="K49" t="s">
        <v>87</v>
      </c>
      <c r="L49" t="s">
        <v>88</v>
      </c>
      <c r="M49" t="s">
        <v>89</v>
      </c>
      <c r="N49" t="s">
        <v>90</v>
      </c>
      <c r="O49" t="s">
        <v>91</v>
      </c>
      <c r="P49" t="s">
        <v>92</v>
      </c>
      <c r="Q49" t="s">
        <v>93</v>
      </c>
      <c r="R49" t="s">
        <v>94</v>
      </c>
      <c r="S49" t="s">
        <v>95</v>
      </c>
      <c r="T49" t="s">
        <v>96</v>
      </c>
      <c r="U49" t="s">
        <v>97</v>
      </c>
      <c r="V49" t="s">
        <v>98</v>
      </c>
      <c r="W49" t="s">
        <v>99</v>
      </c>
      <c r="X49" t="s">
        <v>100</v>
      </c>
      <c r="Y49" t="s">
        <v>101</v>
      </c>
      <c r="Z49" t="s">
        <v>102</v>
      </c>
      <c r="AA49" t="s">
        <v>103</v>
      </c>
      <c r="AB49" t="s">
        <v>104</v>
      </c>
      <c r="AC49" t="s">
        <v>105</v>
      </c>
      <c r="AD49" t="s">
        <v>106</v>
      </c>
      <c r="AE49" t="s">
        <v>107</v>
      </c>
      <c r="AF49" t="s">
        <v>108</v>
      </c>
      <c r="AG49" t="s">
        <v>109</v>
      </c>
      <c r="AH49" t="s">
        <v>110</v>
      </c>
      <c r="AI49" t="s">
        <v>111</v>
      </c>
      <c r="AJ49" t="s">
        <v>112</v>
      </c>
      <c r="AK49" t="s">
        <v>113</v>
      </c>
      <c r="AL49" t="s">
        <v>114</v>
      </c>
      <c r="AM49" t="s">
        <v>115</v>
      </c>
      <c r="AN49" t="s">
        <v>116</v>
      </c>
      <c r="AO49" s="22" t="s">
        <v>117</v>
      </c>
      <c r="AP49" t="s">
        <v>118</v>
      </c>
      <c r="AQ49" t="s">
        <v>119</v>
      </c>
      <c r="AR49" t="s">
        <v>120</v>
      </c>
      <c r="AS49" t="s">
        <v>121</v>
      </c>
      <c r="AT49" t="s">
        <v>122</v>
      </c>
      <c r="AU49" t="s">
        <v>123</v>
      </c>
      <c r="AV49" t="s">
        <v>128</v>
      </c>
      <c r="AW49" t="s">
        <v>129</v>
      </c>
      <c r="AX49" t="s">
        <v>131</v>
      </c>
      <c r="AY49" t="s">
        <v>132</v>
      </c>
      <c r="AZ49" t="s">
        <v>133</v>
      </c>
      <c r="BA49" t="s">
        <v>134</v>
      </c>
      <c r="BB49" t="s">
        <v>135</v>
      </c>
      <c r="BC49" t="s">
        <v>136</v>
      </c>
      <c r="BD49" t="s">
        <v>138</v>
      </c>
      <c r="BE49" t="s">
        <v>139</v>
      </c>
    </row>
    <row r="50" spans="1:58" x14ac:dyDescent="0.25">
      <c r="B50" t="s">
        <v>66</v>
      </c>
      <c r="C50" s="3"/>
      <c r="D50" s="3">
        <v>188843</v>
      </c>
      <c r="E50" s="3">
        <v>186673</v>
      </c>
      <c r="F50" s="3">
        <v>183451</v>
      </c>
      <c r="G50" s="3">
        <v>184749</v>
      </c>
      <c r="H50" s="3">
        <v>191188</v>
      </c>
      <c r="I50" s="3">
        <v>198737</v>
      </c>
      <c r="J50" s="3">
        <v>197138</v>
      </c>
      <c r="K50" s="3">
        <v>198920</v>
      </c>
      <c r="L50" s="3">
        <v>213197</v>
      </c>
      <c r="M50" s="3">
        <v>220801</v>
      </c>
      <c r="N50" s="3">
        <v>223191</v>
      </c>
      <c r="O50" s="3">
        <v>220230</v>
      </c>
      <c r="P50" s="3">
        <v>213728</v>
      </c>
      <c r="Q50" s="3">
        <v>219871</v>
      </c>
      <c r="R50" s="3">
        <v>223222</v>
      </c>
      <c r="S50" s="3">
        <v>218765</v>
      </c>
      <c r="T50" s="3">
        <v>229129</v>
      </c>
      <c r="U50" s="3">
        <v>239411</v>
      </c>
      <c r="V50" s="3">
        <v>227886</v>
      </c>
      <c r="W50" s="3">
        <v>219865</v>
      </c>
      <c r="X50" s="3">
        <v>228855</v>
      </c>
      <c r="Y50" s="3">
        <v>234521</v>
      </c>
      <c r="Z50" s="3">
        <v>231690</v>
      </c>
      <c r="AA50" s="3">
        <v>222893</v>
      </c>
      <c r="AB50" s="3">
        <v>222335</v>
      </c>
      <c r="AC50" s="3">
        <v>238116</v>
      </c>
      <c r="AD50" s="3">
        <v>238521</v>
      </c>
      <c r="AE50" s="3">
        <v>232208</v>
      </c>
      <c r="AF50" s="3">
        <v>239421</v>
      </c>
      <c r="AG50" s="3">
        <v>244622</v>
      </c>
      <c r="AH50" s="3">
        <v>235946</v>
      </c>
      <c r="AI50" s="3">
        <v>227922</v>
      </c>
      <c r="AJ50" s="3">
        <v>234988</v>
      </c>
      <c r="AK50" s="3">
        <v>241653</v>
      </c>
      <c r="AL50" s="3">
        <v>230586</v>
      </c>
      <c r="AM50" s="3">
        <v>215047</v>
      </c>
      <c r="AN50" s="3">
        <v>210060</v>
      </c>
      <c r="AO50" s="23">
        <v>203839</v>
      </c>
      <c r="AP50" s="3">
        <v>186144</v>
      </c>
      <c r="AQ50" s="3">
        <v>172472</v>
      </c>
      <c r="AR50" s="3">
        <v>167926</v>
      </c>
      <c r="AS50" s="3">
        <v>162894</v>
      </c>
      <c r="AT50" s="3">
        <v>156188</v>
      </c>
      <c r="AU50">
        <f t="shared" ref="AU50:AZ50" si="8">AU43+AT43</f>
        <v>148101</v>
      </c>
      <c r="AV50">
        <f t="shared" si="8"/>
        <v>149655</v>
      </c>
      <c r="AW50">
        <f t="shared" si="8"/>
        <v>160753</v>
      </c>
      <c r="AX50">
        <f t="shared" si="8"/>
        <v>163382</v>
      </c>
      <c r="AY50">
        <f t="shared" si="8"/>
        <v>157582</v>
      </c>
      <c r="AZ50">
        <f t="shared" si="8"/>
        <v>159185</v>
      </c>
      <c r="BA50">
        <f>BA43+AZ43</f>
        <v>167351</v>
      </c>
      <c r="BB50">
        <f>BB43+BA43</f>
        <v>171909</v>
      </c>
      <c r="BC50">
        <f>BC43+BB43</f>
        <v>171073</v>
      </c>
      <c r="BD50">
        <f>BD43+BC43</f>
        <v>167559</v>
      </c>
      <c r="BE50">
        <f>BE43+BD43</f>
        <v>166878</v>
      </c>
    </row>
    <row r="51" spans="1:58" x14ac:dyDescent="0.25">
      <c r="B51" t="s">
        <v>68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>
        <f t="shared" ref="AE51:BE51" si="9">AE45+AA44-AE44</f>
        <v>217719</v>
      </c>
      <c r="AF51">
        <f t="shared" si="9"/>
        <v>234228</v>
      </c>
      <c r="AG51">
        <f t="shared" si="9"/>
        <v>243647</v>
      </c>
      <c r="AH51">
        <f t="shared" si="9"/>
        <v>237046</v>
      </c>
      <c r="AI51">
        <f t="shared" si="9"/>
        <v>249096</v>
      </c>
      <c r="AJ51">
        <f t="shared" si="9"/>
        <v>240864</v>
      </c>
      <c r="AK51">
        <f t="shared" si="9"/>
        <v>221057</v>
      </c>
      <c r="AL51">
        <f t="shared" si="9"/>
        <v>215539</v>
      </c>
      <c r="AM51">
        <f t="shared" si="9"/>
        <v>220170</v>
      </c>
      <c r="AN51">
        <f t="shared" si="9"/>
        <v>221722</v>
      </c>
      <c r="AO51" s="22">
        <f t="shared" si="9"/>
        <v>226246</v>
      </c>
      <c r="AP51">
        <f t="shared" si="9"/>
        <v>295440</v>
      </c>
      <c r="AQ51">
        <f t="shared" si="9"/>
        <v>318492</v>
      </c>
      <c r="AR51">
        <f t="shared" si="9"/>
        <v>333290</v>
      </c>
      <c r="AS51">
        <f t="shared" si="9"/>
        <v>375524</v>
      </c>
      <c r="AT51">
        <f t="shared" si="9"/>
        <v>318731</v>
      </c>
      <c r="AU51">
        <f t="shared" si="9"/>
        <v>294727</v>
      </c>
      <c r="AV51">
        <f t="shared" si="9"/>
        <v>272029</v>
      </c>
      <c r="AW51">
        <f t="shared" si="9"/>
        <v>216936</v>
      </c>
      <c r="AX51">
        <f t="shared" si="9"/>
        <v>211475</v>
      </c>
      <c r="AY51">
        <f t="shared" si="9"/>
        <v>194625</v>
      </c>
      <c r="AZ51">
        <f t="shared" si="9"/>
        <v>199295</v>
      </c>
      <c r="BA51">
        <f t="shared" si="9"/>
        <v>183573</v>
      </c>
      <c r="BB51">
        <f t="shared" si="9"/>
        <v>165551</v>
      </c>
      <c r="BC51">
        <f t="shared" si="9"/>
        <v>184776</v>
      </c>
      <c r="BD51">
        <f t="shared" si="9"/>
        <v>174827</v>
      </c>
      <c r="BE51">
        <f t="shared" si="9"/>
        <v>185028</v>
      </c>
    </row>
    <row r="52" spans="1:58" x14ac:dyDescent="0.25">
      <c r="B52" t="s">
        <v>67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>
        <f t="shared" ref="AA52:AY52" si="10">AA45</f>
        <v>241768</v>
      </c>
      <c r="AB52">
        <f t="shared" si="10"/>
        <v>243087</v>
      </c>
      <c r="AC52">
        <f t="shared" si="10"/>
        <v>247252</v>
      </c>
      <c r="AD52">
        <f t="shared" si="10"/>
        <v>250934</v>
      </c>
      <c r="AE52">
        <f t="shared" si="10"/>
        <v>253650</v>
      </c>
      <c r="AF52">
        <f t="shared" si="10"/>
        <v>253330</v>
      </c>
      <c r="AG52">
        <f t="shared" si="10"/>
        <v>250702</v>
      </c>
      <c r="AH52">
        <f t="shared" si="10"/>
        <v>249485</v>
      </c>
      <c r="AI52">
        <f t="shared" si="10"/>
        <v>248407</v>
      </c>
      <c r="AJ52">
        <f t="shared" si="10"/>
        <v>250648</v>
      </c>
      <c r="AK52">
        <f t="shared" si="10"/>
        <v>248266</v>
      </c>
      <c r="AL52">
        <f t="shared" si="10"/>
        <v>245123</v>
      </c>
      <c r="AM52">
        <f t="shared" si="10"/>
        <v>237203</v>
      </c>
      <c r="AN52">
        <f t="shared" si="10"/>
        <v>228677</v>
      </c>
      <c r="AO52" s="22">
        <f t="shared" si="10"/>
        <v>216852</v>
      </c>
      <c r="AP52">
        <f t="shared" si="10"/>
        <v>205888</v>
      </c>
      <c r="AQ52">
        <f t="shared" si="10"/>
        <v>193542</v>
      </c>
      <c r="AR52">
        <f t="shared" si="10"/>
        <v>181094</v>
      </c>
      <c r="AS52">
        <f t="shared" si="10"/>
        <v>168382</v>
      </c>
      <c r="AT52">
        <f t="shared" si="10"/>
        <v>165862</v>
      </c>
      <c r="AU52">
        <f t="shared" si="10"/>
        <v>161242</v>
      </c>
      <c r="AV52">
        <f t="shared" si="10"/>
        <v>160589</v>
      </c>
      <c r="AW52">
        <f t="shared" si="10"/>
        <v>157940</v>
      </c>
      <c r="AX52">
        <f t="shared" si="10"/>
        <v>164298</v>
      </c>
      <c r="AY52">
        <f t="shared" si="10"/>
        <v>165911</v>
      </c>
      <c r="AZ52">
        <f t="shared" ref="AZ52:BE52" si="11">AZ45</f>
        <v>168298</v>
      </c>
      <c r="BA52">
        <f t="shared" si="11"/>
        <v>167945</v>
      </c>
      <c r="BB52">
        <f t="shared" si="11"/>
        <v>173641</v>
      </c>
      <c r="BC52">
        <f t="shared" si="11"/>
        <v>173032</v>
      </c>
      <c r="BD52">
        <f t="shared" si="11"/>
        <v>176676</v>
      </c>
      <c r="BE52">
        <f t="shared" si="11"/>
        <v>177379</v>
      </c>
    </row>
    <row r="53" spans="1:58" x14ac:dyDescent="0.25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23"/>
      <c r="AP53" s="3"/>
      <c r="AQ53" s="3"/>
      <c r="AR53" s="3"/>
      <c r="AS53" s="3"/>
      <c r="AT53" s="3"/>
    </row>
    <row r="54" spans="1:58" x14ac:dyDescent="0.25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23"/>
      <c r="AP54" s="3"/>
      <c r="AQ54" s="3"/>
      <c r="AR54" s="3"/>
      <c r="AS54" s="3"/>
      <c r="AT54" s="3"/>
    </row>
    <row r="55" spans="1:58" ht="13.9" customHeight="1" x14ac:dyDescent="0.25">
      <c r="F55" s="4"/>
      <c r="G55" s="4" t="s">
        <v>83</v>
      </c>
      <c r="H55" s="4" t="s">
        <v>84</v>
      </c>
      <c r="I55" s="4" t="s">
        <v>85</v>
      </c>
      <c r="J55" s="4" t="s">
        <v>86</v>
      </c>
      <c r="K55" s="4" t="s">
        <v>87</v>
      </c>
      <c r="L55" s="4" t="s">
        <v>88</v>
      </c>
      <c r="M55" s="4" t="s">
        <v>89</v>
      </c>
      <c r="N55" s="4" t="s">
        <v>90</v>
      </c>
      <c r="O55" s="4" t="s">
        <v>91</v>
      </c>
      <c r="P55" s="4" t="s">
        <v>92</v>
      </c>
      <c r="Q55" s="4" t="s">
        <v>93</v>
      </c>
      <c r="R55" s="4" t="s">
        <v>94</v>
      </c>
      <c r="S55" s="4" t="s">
        <v>95</v>
      </c>
      <c r="T55" s="4" t="s">
        <v>96</v>
      </c>
      <c r="U55" s="4" t="s">
        <v>97</v>
      </c>
      <c r="V55" s="4" t="s">
        <v>98</v>
      </c>
      <c r="W55" s="4" t="s">
        <v>99</v>
      </c>
      <c r="X55" s="4" t="s">
        <v>100</v>
      </c>
      <c r="Y55" s="4" t="s">
        <v>101</v>
      </c>
      <c r="Z55" s="4" t="s">
        <v>102</v>
      </c>
      <c r="AA55" s="4" t="s">
        <v>103</v>
      </c>
      <c r="AB55" s="4" t="s">
        <v>104</v>
      </c>
      <c r="AC55" s="4" t="s">
        <v>105</v>
      </c>
      <c r="AD55" s="4" t="s">
        <v>106</v>
      </c>
      <c r="AE55" s="4" t="s">
        <v>107</v>
      </c>
      <c r="AF55" s="4" t="s">
        <v>108</v>
      </c>
      <c r="AG55" s="4" t="s">
        <v>109</v>
      </c>
      <c r="AH55" s="4" t="s">
        <v>110</v>
      </c>
      <c r="AI55" s="4" t="s">
        <v>111</v>
      </c>
      <c r="AJ55" s="4" t="s">
        <v>112</v>
      </c>
      <c r="AK55" s="4" t="s">
        <v>113</v>
      </c>
      <c r="AL55" s="4" t="s">
        <v>114</v>
      </c>
      <c r="AM55" s="4" t="s">
        <v>115</v>
      </c>
      <c r="AN55" s="4" t="s">
        <v>116</v>
      </c>
      <c r="AO55" s="24" t="s">
        <v>117</v>
      </c>
      <c r="AP55" s="4" t="s">
        <v>118</v>
      </c>
      <c r="AQ55" s="4" t="s">
        <v>119</v>
      </c>
      <c r="AR55" s="4" t="s">
        <v>120</v>
      </c>
      <c r="AS55" s="4" t="s">
        <v>121</v>
      </c>
      <c r="AT55" s="4" t="s">
        <v>122</v>
      </c>
      <c r="AU55" s="4" t="s">
        <v>123</v>
      </c>
      <c r="AV55" s="4" t="s">
        <v>128</v>
      </c>
      <c r="AW55" t="s">
        <v>129</v>
      </c>
      <c r="AX55" t="s">
        <v>131</v>
      </c>
      <c r="AY55" t="s">
        <v>132</v>
      </c>
      <c r="AZ55" t="s">
        <v>133</v>
      </c>
      <c r="BA55" t="s">
        <v>134</v>
      </c>
      <c r="BB55" t="s">
        <v>135</v>
      </c>
      <c r="BC55" t="s">
        <v>136</v>
      </c>
      <c r="BD55" t="s">
        <v>138</v>
      </c>
      <c r="BE55" t="s">
        <v>139</v>
      </c>
    </row>
    <row r="56" spans="1:58" ht="30" customHeight="1" x14ac:dyDescent="0.25">
      <c r="F56" s="12" t="s">
        <v>66</v>
      </c>
      <c r="G56" s="5">
        <v>184749</v>
      </c>
      <c r="H56" s="5">
        <v>191188</v>
      </c>
      <c r="I56" s="5">
        <v>198737</v>
      </c>
      <c r="J56" s="5">
        <v>197138</v>
      </c>
      <c r="K56" s="5">
        <v>198920</v>
      </c>
      <c r="L56" s="5">
        <v>213197</v>
      </c>
      <c r="M56" s="5">
        <v>220801</v>
      </c>
      <c r="N56" s="5">
        <v>223191</v>
      </c>
      <c r="O56" s="5">
        <v>220230</v>
      </c>
      <c r="P56" s="5">
        <v>213728</v>
      </c>
      <c r="Q56" s="5">
        <v>219871</v>
      </c>
      <c r="R56" s="5">
        <v>223222</v>
      </c>
      <c r="S56" s="5">
        <v>218765</v>
      </c>
      <c r="T56" s="5">
        <v>229129</v>
      </c>
      <c r="U56" s="5">
        <v>239411</v>
      </c>
      <c r="V56" s="5">
        <v>227886</v>
      </c>
      <c r="W56" s="5">
        <v>219865</v>
      </c>
      <c r="X56" s="5">
        <v>228855</v>
      </c>
      <c r="Y56" s="5">
        <v>234521</v>
      </c>
      <c r="Z56" s="5">
        <v>231690</v>
      </c>
      <c r="AA56" s="5">
        <v>222893</v>
      </c>
      <c r="AB56" s="5">
        <v>222335</v>
      </c>
      <c r="AC56" s="5">
        <v>238116</v>
      </c>
      <c r="AD56" s="5">
        <v>238521</v>
      </c>
      <c r="AE56" s="5">
        <v>232208</v>
      </c>
      <c r="AF56" s="5">
        <v>239421</v>
      </c>
      <c r="AG56" s="5">
        <v>244622</v>
      </c>
      <c r="AH56" s="5">
        <v>235946</v>
      </c>
      <c r="AI56" s="5">
        <v>227922</v>
      </c>
      <c r="AJ56" s="5">
        <v>234988</v>
      </c>
      <c r="AK56" s="5">
        <v>241653</v>
      </c>
      <c r="AL56" s="5">
        <v>230586</v>
      </c>
      <c r="AM56" s="5">
        <v>215047</v>
      </c>
      <c r="AN56" s="5">
        <v>210060</v>
      </c>
      <c r="AO56" s="27">
        <v>203839</v>
      </c>
      <c r="AP56" s="5">
        <v>186144</v>
      </c>
      <c r="AQ56" s="5">
        <v>172472</v>
      </c>
      <c r="AR56" s="5">
        <v>167926</v>
      </c>
      <c r="AS56" s="5">
        <v>162894</v>
      </c>
      <c r="AT56" s="5">
        <v>156188</v>
      </c>
      <c r="AU56" s="5">
        <f t="shared" ref="AU56:AY58" si="12">AU50</f>
        <v>148101</v>
      </c>
      <c r="AV56" s="5">
        <f t="shared" si="12"/>
        <v>149655</v>
      </c>
      <c r="AW56" s="5">
        <f t="shared" si="12"/>
        <v>160753</v>
      </c>
      <c r="AX56" s="5">
        <f t="shared" si="12"/>
        <v>163382</v>
      </c>
      <c r="AY56" s="5">
        <f t="shared" si="12"/>
        <v>157582</v>
      </c>
      <c r="AZ56" s="5">
        <f t="shared" ref="AZ56:BC58" si="13">AZ50</f>
        <v>159185</v>
      </c>
      <c r="BA56" s="5">
        <f t="shared" si="13"/>
        <v>167351</v>
      </c>
      <c r="BB56" s="5">
        <f t="shared" si="13"/>
        <v>171909</v>
      </c>
      <c r="BC56" s="5">
        <f t="shared" si="13"/>
        <v>171073</v>
      </c>
      <c r="BD56" s="5">
        <f t="shared" ref="BD56:BE56" si="14">BD50</f>
        <v>167559</v>
      </c>
      <c r="BE56" s="5">
        <f t="shared" si="14"/>
        <v>166878</v>
      </c>
      <c r="BF56" s="20"/>
    </row>
    <row r="57" spans="1:58" ht="29.45" customHeight="1" x14ac:dyDescent="0.25">
      <c r="F57" s="12" t="s">
        <v>68</v>
      </c>
      <c r="G57" s="5">
        <v>166630</v>
      </c>
      <c r="H57" s="5">
        <v>161075</v>
      </c>
      <c r="I57" s="5">
        <v>87441</v>
      </c>
      <c r="J57" s="5">
        <v>121750</v>
      </c>
      <c r="K57" s="5">
        <v>124996</v>
      </c>
      <c r="L57" s="5">
        <v>117148</v>
      </c>
      <c r="M57" s="5">
        <v>128309</v>
      </c>
      <c r="N57" s="5">
        <v>143913</v>
      </c>
      <c r="O57" s="5">
        <v>160001</v>
      </c>
      <c r="P57" s="5">
        <v>187310</v>
      </c>
      <c r="Q57" s="5">
        <v>203582</v>
      </c>
      <c r="R57" s="5">
        <v>231114</v>
      </c>
      <c r="S57" s="5">
        <v>275435</v>
      </c>
      <c r="T57" s="5">
        <v>289370</v>
      </c>
      <c r="U57" s="5">
        <v>289663</v>
      </c>
      <c r="V57" s="5">
        <v>307372</v>
      </c>
      <c r="W57" s="5">
        <v>284151</v>
      </c>
      <c r="X57" s="5">
        <v>257179</v>
      </c>
      <c r="Y57" s="5">
        <v>243704</v>
      </c>
      <c r="Z57" s="5">
        <v>226018</v>
      </c>
      <c r="AA57" s="5">
        <v>225117</v>
      </c>
      <c r="AB57" s="5">
        <v>217816</v>
      </c>
      <c r="AC57" s="5">
        <v>221154</v>
      </c>
      <c r="AD57" s="5">
        <v>230501</v>
      </c>
      <c r="AE57" s="5">
        <v>217719</v>
      </c>
      <c r="AF57" s="5">
        <v>234228</v>
      </c>
      <c r="AG57" s="5">
        <v>243647</v>
      </c>
      <c r="AH57" s="5">
        <v>237046</v>
      </c>
      <c r="AI57" s="5">
        <v>249096</v>
      </c>
      <c r="AJ57" s="5">
        <v>240864</v>
      </c>
      <c r="AK57" s="5">
        <v>221057</v>
      </c>
      <c r="AL57" s="5">
        <v>215539</v>
      </c>
      <c r="AM57" s="5">
        <v>220170</v>
      </c>
      <c r="AN57" s="5">
        <v>221722</v>
      </c>
      <c r="AO57" s="27">
        <v>226246</v>
      </c>
      <c r="AP57" s="5">
        <v>295440</v>
      </c>
      <c r="AQ57" s="5">
        <v>318492</v>
      </c>
      <c r="AR57" s="5">
        <v>333290</v>
      </c>
      <c r="AS57" s="5">
        <v>375524</v>
      </c>
      <c r="AT57" s="5">
        <v>318731</v>
      </c>
      <c r="AU57" s="5">
        <f t="shared" si="12"/>
        <v>294727</v>
      </c>
      <c r="AV57" s="5">
        <f t="shared" si="12"/>
        <v>272029</v>
      </c>
      <c r="AW57" s="5">
        <f t="shared" si="12"/>
        <v>216936</v>
      </c>
      <c r="AX57" s="5">
        <f t="shared" si="12"/>
        <v>211475</v>
      </c>
      <c r="AY57" s="5">
        <f t="shared" si="12"/>
        <v>194625</v>
      </c>
      <c r="AZ57" s="5">
        <f t="shared" si="13"/>
        <v>199295</v>
      </c>
      <c r="BA57" s="5">
        <f t="shared" si="13"/>
        <v>183573</v>
      </c>
      <c r="BB57" s="5">
        <f t="shared" si="13"/>
        <v>165551</v>
      </c>
      <c r="BC57" s="5">
        <f t="shared" si="13"/>
        <v>184776</v>
      </c>
      <c r="BD57" s="5">
        <f t="shared" ref="BD57:BE57" si="15">BD51</f>
        <v>174827</v>
      </c>
      <c r="BE57" s="5">
        <f t="shared" si="15"/>
        <v>185028</v>
      </c>
    </row>
    <row r="58" spans="1:58" ht="29.45" customHeight="1" x14ac:dyDescent="0.25">
      <c r="F58" s="12" t="s">
        <v>67</v>
      </c>
      <c r="G58" s="5">
        <v>207813</v>
      </c>
      <c r="H58" s="5">
        <v>212881</v>
      </c>
      <c r="I58" s="5">
        <v>210603</v>
      </c>
      <c r="J58" s="5">
        <v>221607</v>
      </c>
      <c r="K58" s="5">
        <v>233212</v>
      </c>
      <c r="L58" s="5">
        <v>237449</v>
      </c>
      <c r="M58" s="5">
        <v>238901</v>
      </c>
      <c r="N58" s="5">
        <v>240357</v>
      </c>
      <c r="O58" s="5">
        <v>248333</v>
      </c>
      <c r="P58" s="5">
        <v>243181</v>
      </c>
      <c r="Q58" s="5">
        <v>237712</v>
      </c>
      <c r="R58" s="5">
        <v>235945</v>
      </c>
      <c r="S58" s="5">
        <v>235028</v>
      </c>
      <c r="T58" s="5">
        <v>235598</v>
      </c>
      <c r="U58" s="5">
        <v>241850</v>
      </c>
      <c r="V58" s="5">
        <v>245301</v>
      </c>
      <c r="W58" s="5">
        <v>247108</v>
      </c>
      <c r="X58" s="5">
        <v>239601</v>
      </c>
      <c r="Y58" s="5">
        <v>231756</v>
      </c>
      <c r="Z58" s="5">
        <v>239475</v>
      </c>
      <c r="AA58" s="5">
        <v>241768</v>
      </c>
      <c r="AB58" s="5">
        <v>243087</v>
      </c>
      <c r="AC58" s="5">
        <v>247252</v>
      </c>
      <c r="AD58" s="5">
        <v>250934</v>
      </c>
      <c r="AE58" s="5">
        <v>253650</v>
      </c>
      <c r="AF58" s="5">
        <v>253330</v>
      </c>
      <c r="AG58" s="5">
        <v>250702</v>
      </c>
      <c r="AH58" s="5">
        <v>249485</v>
      </c>
      <c r="AI58" s="5">
        <v>248407</v>
      </c>
      <c r="AJ58" s="5">
        <v>250648</v>
      </c>
      <c r="AK58" s="5">
        <v>248266</v>
      </c>
      <c r="AL58" s="5">
        <v>245123</v>
      </c>
      <c r="AM58" s="5">
        <v>237203</v>
      </c>
      <c r="AN58" s="5">
        <v>228677</v>
      </c>
      <c r="AO58" s="27">
        <v>216852</v>
      </c>
      <c r="AP58" s="5">
        <v>205888</v>
      </c>
      <c r="AQ58" s="5">
        <v>193542</v>
      </c>
      <c r="AR58" s="5">
        <v>181094</v>
      </c>
      <c r="AS58" s="5">
        <v>168382</v>
      </c>
      <c r="AT58" s="5">
        <v>165862</v>
      </c>
      <c r="AU58" s="5">
        <f t="shared" si="12"/>
        <v>161242</v>
      </c>
      <c r="AV58" s="5">
        <f t="shared" si="12"/>
        <v>160589</v>
      </c>
      <c r="AW58" s="5">
        <f t="shared" si="12"/>
        <v>157940</v>
      </c>
      <c r="AX58" s="5">
        <f t="shared" si="12"/>
        <v>164298</v>
      </c>
      <c r="AY58" s="5">
        <f t="shared" si="12"/>
        <v>165911</v>
      </c>
      <c r="AZ58" s="5">
        <f t="shared" si="13"/>
        <v>168298</v>
      </c>
      <c r="BA58" s="5">
        <f t="shared" si="13"/>
        <v>167945</v>
      </c>
      <c r="BB58" s="5">
        <f t="shared" si="13"/>
        <v>173641</v>
      </c>
      <c r="BC58" s="5">
        <f t="shared" si="13"/>
        <v>173032</v>
      </c>
      <c r="BD58" s="5">
        <f t="shared" ref="BD58:BE58" si="16">BD52</f>
        <v>176676</v>
      </c>
      <c r="BE58" s="5">
        <f t="shared" si="16"/>
        <v>177379</v>
      </c>
    </row>
    <row r="59" spans="1:58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23"/>
      <c r="AP59" s="3"/>
      <c r="AQ59" s="3"/>
      <c r="AR59" s="3"/>
      <c r="AS59" s="3"/>
      <c r="AT59" s="3"/>
    </row>
    <row r="60" spans="1:58" x14ac:dyDescent="0.25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23"/>
      <c r="AP60" s="3"/>
      <c r="AQ60" s="3"/>
      <c r="AR60" s="3"/>
      <c r="AS60" s="3"/>
      <c r="AT60" s="3"/>
    </row>
    <row r="62" spans="1:58" x14ac:dyDescent="0.25">
      <c r="A62" t="s">
        <v>13</v>
      </c>
    </row>
    <row r="63" spans="1:58" x14ac:dyDescent="0.25">
      <c r="A63" t="s">
        <v>54</v>
      </c>
    </row>
    <row r="65" spans="1:58" x14ac:dyDescent="0.25">
      <c r="B65" s="4"/>
      <c r="C65" s="4" t="s">
        <v>79</v>
      </c>
      <c r="D65" s="4" t="s">
        <v>80</v>
      </c>
      <c r="E65" s="4" t="s">
        <v>81</v>
      </c>
      <c r="F65" s="4" t="s">
        <v>82</v>
      </c>
      <c r="G65" s="4" t="s">
        <v>83</v>
      </c>
      <c r="H65" s="4" t="s">
        <v>84</v>
      </c>
      <c r="I65" s="4" t="s">
        <v>85</v>
      </c>
      <c r="J65" s="4" t="s">
        <v>86</v>
      </c>
      <c r="K65" s="4" t="s">
        <v>87</v>
      </c>
      <c r="L65" s="4" t="s">
        <v>88</v>
      </c>
      <c r="M65" s="4" t="s">
        <v>89</v>
      </c>
      <c r="N65" s="4" t="s">
        <v>90</v>
      </c>
      <c r="O65" s="4" t="s">
        <v>91</v>
      </c>
      <c r="P65" s="4" t="s">
        <v>92</v>
      </c>
      <c r="Q65" s="4" t="s">
        <v>93</v>
      </c>
      <c r="R65" s="4" t="s">
        <v>94</v>
      </c>
      <c r="S65" s="4" t="s">
        <v>95</v>
      </c>
      <c r="T65" s="4" t="s">
        <v>96</v>
      </c>
      <c r="U65" s="4" t="s">
        <v>97</v>
      </c>
      <c r="V65" s="4" t="s">
        <v>98</v>
      </c>
      <c r="W65" s="4" t="s">
        <v>99</v>
      </c>
      <c r="X65" s="4" t="s">
        <v>100</v>
      </c>
      <c r="Y65" s="4" t="s">
        <v>101</v>
      </c>
      <c r="Z65" s="4" t="s">
        <v>102</v>
      </c>
      <c r="AA65" s="4" t="s">
        <v>103</v>
      </c>
      <c r="AB65" s="4" t="s">
        <v>104</v>
      </c>
      <c r="AC65" s="4" t="s">
        <v>105</v>
      </c>
      <c r="AD65" s="4" t="s">
        <v>106</v>
      </c>
      <c r="AE65" s="4" t="s">
        <v>107</v>
      </c>
      <c r="AF65" s="4" t="s">
        <v>108</v>
      </c>
      <c r="AG65" s="4" t="s">
        <v>109</v>
      </c>
      <c r="AH65" s="4" t="s">
        <v>110</v>
      </c>
      <c r="AI65" s="4" t="s">
        <v>111</v>
      </c>
      <c r="AJ65" s="4" t="s">
        <v>112</v>
      </c>
      <c r="AK65" s="4" t="s">
        <v>113</v>
      </c>
      <c r="AL65" s="4" t="s">
        <v>114</v>
      </c>
      <c r="AM65" s="4" t="s">
        <v>115</v>
      </c>
      <c r="AN65" s="4" t="s">
        <v>116</v>
      </c>
      <c r="AO65" s="24" t="s">
        <v>117</v>
      </c>
      <c r="AP65" s="4" t="s">
        <v>118</v>
      </c>
      <c r="AQ65" s="4" t="s">
        <v>119</v>
      </c>
      <c r="AR65" s="4" t="s">
        <v>120</v>
      </c>
      <c r="AS65" s="4" t="s">
        <v>121</v>
      </c>
      <c r="AT65" s="4" t="s">
        <v>122</v>
      </c>
      <c r="AU65" s="4" t="s">
        <v>123</v>
      </c>
      <c r="AV65" s="4" t="s">
        <v>128</v>
      </c>
      <c r="AW65" t="s">
        <v>129</v>
      </c>
      <c r="AX65" t="s">
        <v>131</v>
      </c>
      <c r="AY65" t="s">
        <v>132</v>
      </c>
      <c r="AZ65" t="s">
        <v>133</v>
      </c>
      <c r="BA65" t="s">
        <v>134</v>
      </c>
      <c r="BB65" t="s">
        <v>135</v>
      </c>
      <c r="BC65" t="s">
        <v>136</v>
      </c>
      <c r="BD65" t="s">
        <v>138</v>
      </c>
      <c r="BE65" t="s">
        <v>139</v>
      </c>
    </row>
    <row r="66" spans="1:58" x14ac:dyDescent="0.25">
      <c r="B66" s="4" t="s">
        <v>14</v>
      </c>
      <c r="C66" s="14">
        <v>1530000000</v>
      </c>
      <c r="D66" s="14">
        <v>1380000000</v>
      </c>
      <c r="E66" s="14">
        <v>1710000000</v>
      </c>
      <c r="F66" s="14">
        <v>1750000000</v>
      </c>
      <c r="G66" s="14">
        <v>1790000000</v>
      </c>
      <c r="H66" s="14">
        <v>1860000000</v>
      </c>
      <c r="I66" s="14">
        <v>1940000000</v>
      </c>
      <c r="J66" s="14">
        <v>2150000000</v>
      </c>
      <c r="K66" s="14">
        <v>2230000000</v>
      </c>
      <c r="L66" s="14">
        <v>2150000000</v>
      </c>
      <c r="M66" s="14">
        <v>2210000000</v>
      </c>
      <c r="N66" s="14">
        <v>2310000000</v>
      </c>
      <c r="O66" s="14">
        <v>2310000000</v>
      </c>
      <c r="P66" s="14">
        <v>2440000000</v>
      </c>
      <c r="Q66" s="14">
        <v>2490000000</v>
      </c>
      <c r="R66" s="14">
        <v>2550000000</v>
      </c>
      <c r="S66" s="14">
        <v>2550000000</v>
      </c>
      <c r="T66" s="14">
        <v>2560000000</v>
      </c>
      <c r="U66" s="14">
        <v>2550000000</v>
      </c>
      <c r="V66" s="14">
        <v>2570000000</v>
      </c>
      <c r="W66" s="14">
        <v>2570000000</v>
      </c>
      <c r="X66" s="14">
        <v>2600000000</v>
      </c>
      <c r="Y66" s="14">
        <v>2600000000</v>
      </c>
      <c r="Z66" s="14">
        <v>2860000000</v>
      </c>
      <c r="AA66" s="14">
        <v>2890000000</v>
      </c>
      <c r="AB66" s="14">
        <v>2970000000</v>
      </c>
      <c r="AC66" s="14">
        <v>3060000000</v>
      </c>
      <c r="AD66" s="14">
        <v>3090000000</v>
      </c>
      <c r="AE66" s="14">
        <v>3120000000</v>
      </c>
      <c r="AF66" s="14">
        <v>3150000000</v>
      </c>
      <c r="AG66" s="14">
        <v>3130000000</v>
      </c>
      <c r="AH66" s="14">
        <v>3060000000</v>
      </c>
      <c r="AI66" s="14">
        <v>3050000000</v>
      </c>
      <c r="AJ66" s="14">
        <v>3320000000</v>
      </c>
      <c r="AK66" s="14">
        <v>3390000000</v>
      </c>
      <c r="AL66" s="14">
        <v>3460000000</v>
      </c>
      <c r="AM66" s="14">
        <v>3420000000</v>
      </c>
      <c r="AN66" s="14">
        <v>3670000000</v>
      </c>
      <c r="AO66" s="25">
        <v>3700000000</v>
      </c>
      <c r="AP66" s="14">
        <v>3530000000</v>
      </c>
      <c r="AQ66" s="14">
        <v>3270000000</v>
      </c>
      <c r="AR66" s="14">
        <v>3040000000</v>
      </c>
      <c r="AS66" s="14">
        <v>2930000000</v>
      </c>
      <c r="AT66" s="14">
        <v>2860000000</v>
      </c>
      <c r="AU66" s="14">
        <v>2761000000</v>
      </c>
      <c r="AV66" s="14">
        <v>2698000000</v>
      </c>
      <c r="AW66" s="13">
        <v>2676000000</v>
      </c>
      <c r="AX66" s="13">
        <v>2664000000</v>
      </c>
      <c r="AY66" s="13">
        <v>2694000000</v>
      </c>
      <c r="AZ66" s="13">
        <v>2747000000</v>
      </c>
      <c r="BA66" s="13">
        <v>2722000000</v>
      </c>
      <c r="BB66" s="13">
        <v>2820000000</v>
      </c>
      <c r="BC66" s="13">
        <v>2810000000</v>
      </c>
      <c r="BD66" s="13">
        <v>2791000000</v>
      </c>
      <c r="BE66" s="13">
        <v>2782000000</v>
      </c>
      <c r="BF66" s="15">
        <f>BD66/BC66</f>
        <v>0.99323843416370106</v>
      </c>
    </row>
    <row r="67" spans="1:58" x14ac:dyDescent="0.25">
      <c r="B67" s="4" t="s">
        <v>15</v>
      </c>
      <c r="C67" s="14">
        <v>478000000</v>
      </c>
      <c r="D67" s="14">
        <v>485000000</v>
      </c>
      <c r="E67" s="14">
        <v>495000000</v>
      </c>
      <c r="F67" s="14">
        <v>505000000</v>
      </c>
      <c r="G67" s="14">
        <v>524000000</v>
      </c>
      <c r="H67" s="14">
        <v>536000000</v>
      </c>
      <c r="I67" s="14">
        <v>533000000</v>
      </c>
      <c r="J67" s="14">
        <v>578000000</v>
      </c>
      <c r="K67" s="14">
        <v>598000000</v>
      </c>
      <c r="L67" s="14">
        <v>610000000</v>
      </c>
      <c r="M67" s="14">
        <v>627000000</v>
      </c>
      <c r="N67" s="14">
        <v>637000000</v>
      </c>
      <c r="O67" s="14">
        <v>634000000</v>
      </c>
      <c r="P67" s="14">
        <v>663000000</v>
      </c>
      <c r="Q67" s="14">
        <v>682000000</v>
      </c>
      <c r="R67" s="14">
        <v>691000000</v>
      </c>
      <c r="S67" s="14">
        <v>688000000</v>
      </c>
      <c r="T67" s="14">
        <v>693000000</v>
      </c>
      <c r="U67" s="14">
        <v>693000000</v>
      </c>
      <c r="V67" s="14">
        <v>698000000</v>
      </c>
      <c r="W67" s="14">
        <v>695000000</v>
      </c>
      <c r="X67" s="14">
        <v>697000000</v>
      </c>
      <c r="Y67" s="14">
        <v>706000000</v>
      </c>
      <c r="Z67" s="14">
        <v>717000000</v>
      </c>
      <c r="AA67" s="14">
        <v>710000000</v>
      </c>
      <c r="AB67" s="14">
        <v>717000000</v>
      </c>
      <c r="AC67" s="14">
        <v>732000000</v>
      </c>
      <c r="AD67" s="14">
        <v>736000000</v>
      </c>
      <c r="AE67" s="14">
        <v>723000000</v>
      </c>
      <c r="AF67" s="14">
        <v>739000000</v>
      </c>
      <c r="AG67" s="14">
        <v>754000000</v>
      </c>
      <c r="AH67" s="14">
        <v>767000000</v>
      </c>
      <c r="AI67" s="14">
        <v>764000000</v>
      </c>
      <c r="AJ67" s="14">
        <v>796000000</v>
      </c>
      <c r="AK67" s="14">
        <v>817000000</v>
      </c>
      <c r="AL67" s="14">
        <v>839000000</v>
      </c>
      <c r="AM67" s="14">
        <v>837000000</v>
      </c>
      <c r="AN67" s="14">
        <v>850000000</v>
      </c>
      <c r="AO67" s="25">
        <v>858000000</v>
      </c>
      <c r="AP67" s="14">
        <v>866000000</v>
      </c>
      <c r="AQ67" s="14">
        <v>843000000</v>
      </c>
      <c r="AR67" s="14">
        <v>824000000</v>
      </c>
      <c r="AS67" s="14">
        <v>812000000</v>
      </c>
      <c r="AT67" s="14">
        <v>795000000</v>
      </c>
      <c r="AU67" s="14">
        <f t="shared" ref="AU67:BE67" si="17">AU21</f>
        <v>762400000</v>
      </c>
      <c r="AV67" s="14">
        <f t="shared" si="17"/>
        <v>744400000</v>
      </c>
      <c r="AW67" s="14">
        <f t="shared" si="17"/>
        <v>731100000</v>
      </c>
      <c r="AX67" s="14">
        <f t="shared" si="17"/>
        <v>729600000</v>
      </c>
      <c r="AY67" s="14">
        <f t="shared" si="17"/>
        <v>696400000</v>
      </c>
      <c r="AZ67" s="14">
        <f t="shared" si="17"/>
        <v>694300000</v>
      </c>
      <c r="BA67" s="14">
        <f t="shared" si="17"/>
        <v>693300000</v>
      </c>
      <c r="BB67" s="14">
        <f t="shared" si="17"/>
        <v>704000000</v>
      </c>
      <c r="BC67" s="14">
        <f t="shared" si="17"/>
        <v>678800000</v>
      </c>
      <c r="BD67" s="14">
        <f t="shared" si="17"/>
        <v>672200000</v>
      </c>
      <c r="BE67" s="14">
        <f t="shared" si="17"/>
        <v>673900000</v>
      </c>
      <c r="BF67" s="13">
        <f>BD67/AP67</f>
        <v>0.77621247113163971</v>
      </c>
    </row>
    <row r="68" spans="1:58" x14ac:dyDescent="0.25">
      <c r="B68" s="4" t="s">
        <v>16</v>
      </c>
      <c r="C68" s="14">
        <v>153000000</v>
      </c>
      <c r="D68" s="14">
        <v>173000000</v>
      </c>
      <c r="E68" s="14">
        <v>174000000</v>
      </c>
      <c r="F68" s="14">
        <v>201000000</v>
      </c>
      <c r="G68" s="14">
        <v>212000000</v>
      </c>
      <c r="H68" s="14">
        <v>228000000</v>
      </c>
      <c r="I68" s="14">
        <v>207000000</v>
      </c>
      <c r="J68" s="14">
        <v>244000000</v>
      </c>
      <c r="K68" s="14">
        <v>227000000</v>
      </c>
      <c r="L68" s="14">
        <v>257000000</v>
      </c>
      <c r="M68" s="14">
        <v>287000000</v>
      </c>
      <c r="N68" s="14">
        <v>300000000</v>
      </c>
      <c r="O68" s="14">
        <v>335000000</v>
      </c>
      <c r="P68" s="14">
        <v>359000000</v>
      </c>
      <c r="Q68" s="14">
        <v>381000000</v>
      </c>
      <c r="R68" s="14">
        <v>415000000</v>
      </c>
      <c r="S68" s="14">
        <v>482000000</v>
      </c>
      <c r="T68" s="14">
        <v>520000000</v>
      </c>
      <c r="U68" s="14">
        <v>556000000</v>
      </c>
      <c r="V68" s="14">
        <v>599000000</v>
      </c>
      <c r="W68" s="14">
        <v>637000000</v>
      </c>
      <c r="X68" s="14">
        <v>693000000</v>
      </c>
      <c r="Y68" s="14">
        <v>807000000</v>
      </c>
      <c r="Z68" s="14">
        <v>873000000</v>
      </c>
      <c r="AA68" s="14">
        <v>939000000</v>
      </c>
      <c r="AB68" s="14">
        <v>997000000</v>
      </c>
      <c r="AC68" s="14">
        <v>1040000000</v>
      </c>
      <c r="AD68" s="14">
        <v>1140000000</v>
      </c>
      <c r="AE68" s="14">
        <v>1170000000</v>
      </c>
      <c r="AF68" s="14">
        <v>1210000000</v>
      </c>
      <c r="AG68" s="14">
        <v>1250000000</v>
      </c>
      <c r="AH68" s="14">
        <v>1270000000</v>
      </c>
      <c r="AI68" s="14">
        <v>1280000000</v>
      </c>
      <c r="AJ68" s="14">
        <v>1320000000</v>
      </c>
      <c r="AK68" s="14">
        <v>1340000000</v>
      </c>
      <c r="AL68" s="14">
        <v>1370000000</v>
      </c>
      <c r="AM68" s="14">
        <v>1380000000</v>
      </c>
      <c r="AN68" s="14">
        <v>1380000000</v>
      </c>
      <c r="AO68" s="25">
        <v>1380000000</v>
      </c>
      <c r="AP68" s="14">
        <v>1370000000</v>
      </c>
      <c r="AQ68" s="14">
        <v>1350000000</v>
      </c>
      <c r="AR68" s="14">
        <v>1330000000</v>
      </c>
      <c r="AS68" s="14">
        <v>1300000000</v>
      </c>
      <c r="AT68" s="14">
        <v>1280000000</v>
      </c>
      <c r="AU68" s="14">
        <v>1260000000</v>
      </c>
      <c r="AV68" s="14">
        <v>1241000000</v>
      </c>
      <c r="AW68" s="13">
        <v>1218000000</v>
      </c>
      <c r="AX68" s="13">
        <v>1195000000</v>
      </c>
      <c r="AY68" s="13">
        <v>1149000000</v>
      </c>
      <c r="AZ68" s="13">
        <v>1119000000</v>
      </c>
      <c r="BA68" s="13">
        <v>1153000000</v>
      </c>
      <c r="BB68" s="13">
        <v>1135000000</v>
      </c>
      <c r="BC68" s="13">
        <v>1119000000</v>
      </c>
      <c r="BD68" s="13">
        <v>1082000000</v>
      </c>
      <c r="BE68" s="13">
        <v>1047000000</v>
      </c>
    </row>
    <row r="69" spans="1:58" x14ac:dyDescent="0.25">
      <c r="B69" s="4" t="s">
        <v>17</v>
      </c>
      <c r="C69" s="14">
        <v>77900000</v>
      </c>
      <c r="D69" s="14">
        <v>84800000</v>
      </c>
      <c r="E69" s="14">
        <v>87300000</v>
      </c>
      <c r="F69" s="14">
        <v>105000000</v>
      </c>
      <c r="G69" s="14">
        <v>105000000</v>
      </c>
      <c r="H69" s="14">
        <v>113000000</v>
      </c>
      <c r="I69" s="14">
        <v>103000000</v>
      </c>
      <c r="J69" s="14">
        <v>120000000</v>
      </c>
      <c r="K69" s="14">
        <v>116000000</v>
      </c>
      <c r="L69" s="14">
        <v>130000000</v>
      </c>
      <c r="M69" s="14">
        <v>143000000</v>
      </c>
      <c r="N69" s="14">
        <v>157000000</v>
      </c>
      <c r="O69" s="14">
        <v>167000000</v>
      </c>
      <c r="P69" s="14">
        <v>177000000</v>
      </c>
      <c r="Q69" s="14">
        <v>197000000</v>
      </c>
      <c r="R69" s="14">
        <v>221000000</v>
      </c>
      <c r="S69" s="14">
        <v>242000000</v>
      </c>
      <c r="T69" s="14">
        <v>260000000</v>
      </c>
      <c r="U69" s="14">
        <v>269000000</v>
      </c>
      <c r="V69" s="14">
        <v>302000000</v>
      </c>
      <c r="W69" s="14">
        <v>328000000</v>
      </c>
      <c r="X69" s="14">
        <v>367000000</v>
      </c>
      <c r="Y69" s="14">
        <v>426000000</v>
      </c>
      <c r="Z69" s="14">
        <v>468000000</v>
      </c>
      <c r="AA69" s="14">
        <v>502000000</v>
      </c>
      <c r="AB69" s="14">
        <v>528000000</v>
      </c>
      <c r="AC69" s="14">
        <v>541000000</v>
      </c>
      <c r="AD69" s="14">
        <v>565000000</v>
      </c>
      <c r="AE69" s="14">
        <v>582000000</v>
      </c>
      <c r="AF69" s="14">
        <v>590000000</v>
      </c>
      <c r="AG69" s="14">
        <v>603000000</v>
      </c>
      <c r="AH69" s="14">
        <v>604000000</v>
      </c>
      <c r="AI69" s="14">
        <v>605000000</v>
      </c>
      <c r="AJ69" s="14">
        <v>619000000</v>
      </c>
      <c r="AK69" s="14">
        <v>631000000</v>
      </c>
      <c r="AL69" s="14">
        <v>647000000</v>
      </c>
      <c r="AM69" s="14">
        <v>663000000</v>
      </c>
      <c r="AN69" s="14">
        <v>679000000</v>
      </c>
      <c r="AO69" s="25">
        <v>692000000</v>
      </c>
      <c r="AP69" s="14">
        <v>705000000</v>
      </c>
      <c r="AQ69" s="14">
        <v>714000000</v>
      </c>
      <c r="AR69" s="14">
        <v>713000000</v>
      </c>
      <c r="AS69" s="14">
        <v>708000000</v>
      </c>
      <c r="AT69" s="14">
        <v>706400000</v>
      </c>
      <c r="AU69" s="14">
        <f t="shared" ref="AU69:AZ69" si="18">AU19</f>
        <v>695100000</v>
      </c>
      <c r="AV69" s="14">
        <f t="shared" si="18"/>
        <v>682600000</v>
      </c>
      <c r="AW69" s="14">
        <f t="shared" si="18"/>
        <v>673400000</v>
      </c>
      <c r="AX69" s="14">
        <f t="shared" si="18"/>
        <v>667800000</v>
      </c>
      <c r="AY69" s="14">
        <f t="shared" si="18"/>
        <v>640500000</v>
      </c>
      <c r="AZ69" s="14">
        <f t="shared" si="18"/>
        <v>624500000</v>
      </c>
      <c r="BA69" s="14">
        <f>BA19</f>
        <v>638700000</v>
      </c>
      <c r="BB69" s="14">
        <f>BB19</f>
        <v>627100000</v>
      </c>
      <c r="BC69" s="14">
        <f>BC19</f>
        <v>611800000</v>
      </c>
      <c r="BD69" s="14">
        <f>BD19</f>
        <v>588600000</v>
      </c>
      <c r="BE69" s="14">
        <f>BE19</f>
        <v>573000000</v>
      </c>
    </row>
    <row r="70" spans="1:58" x14ac:dyDescent="0.25">
      <c r="B70" s="4" t="s">
        <v>18</v>
      </c>
      <c r="C70" s="10">
        <v>0.31241830065359477</v>
      </c>
      <c r="D70" s="10">
        <v>0.35144927536231885</v>
      </c>
      <c r="E70" s="10">
        <v>0.28947368421052633</v>
      </c>
      <c r="F70" s="10">
        <v>0.28857142857142859</v>
      </c>
      <c r="G70" s="10">
        <v>0.29273743016759779</v>
      </c>
      <c r="H70" s="10">
        <v>0.28817204301075267</v>
      </c>
      <c r="I70" s="10">
        <v>0.27474226804123714</v>
      </c>
      <c r="J70" s="10">
        <v>0.26883720930232557</v>
      </c>
      <c r="K70" s="10">
        <v>0.26816143497757849</v>
      </c>
      <c r="L70" s="10">
        <v>0.28372093023255812</v>
      </c>
      <c r="M70" s="10">
        <v>0.283710407239819</v>
      </c>
      <c r="N70" s="10">
        <v>0.27575757575757576</v>
      </c>
      <c r="O70" s="10">
        <v>0.27445887445887446</v>
      </c>
      <c r="P70" s="10">
        <v>0.27172131147540984</v>
      </c>
      <c r="Q70" s="10">
        <v>0.27389558232931727</v>
      </c>
      <c r="R70" s="10">
        <v>0.27098039215686276</v>
      </c>
      <c r="S70" s="10">
        <v>0.26980392156862743</v>
      </c>
      <c r="T70" s="10">
        <v>0.27070312499999999</v>
      </c>
      <c r="U70" s="10">
        <v>0.27176470588235296</v>
      </c>
      <c r="V70" s="10">
        <v>0.27159533073929959</v>
      </c>
      <c r="W70" s="10">
        <v>0.27042801556420232</v>
      </c>
      <c r="X70" s="10">
        <v>0.2680769230769231</v>
      </c>
      <c r="Y70" s="10">
        <v>0.27153846153846156</v>
      </c>
      <c r="Z70" s="10">
        <v>0.25069930069930069</v>
      </c>
      <c r="AA70" s="10">
        <v>0.24567474048442905</v>
      </c>
      <c r="AB70" s="10">
        <v>0.24141414141414141</v>
      </c>
      <c r="AC70" s="10">
        <v>0.23921568627450981</v>
      </c>
      <c r="AD70" s="10">
        <v>0.23818770226537217</v>
      </c>
      <c r="AE70" s="10">
        <v>0.23173076923076924</v>
      </c>
      <c r="AF70" s="10">
        <v>0.23460317460317459</v>
      </c>
      <c r="AG70" s="10">
        <v>0.24089456869009584</v>
      </c>
      <c r="AH70" s="10">
        <v>0.25065359477124183</v>
      </c>
      <c r="AI70" s="10">
        <v>0.25049180327868853</v>
      </c>
      <c r="AJ70" s="10">
        <v>0.2397590361445783</v>
      </c>
      <c r="AK70" s="10">
        <v>0.24100294985250736</v>
      </c>
      <c r="AL70" s="10">
        <v>0.24248554913294798</v>
      </c>
      <c r="AM70" s="10">
        <v>0.24473684210526317</v>
      </c>
      <c r="AN70" s="10">
        <v>0.23160762942779292</v>
      </c>
      <c r="AO70" s="28">
        <v>0.23189189189189188</v>
      </c>
      <c r="AP70" s="10">
        <v>0.2453257790368272</v>
      </c>
      <c r="AQ70" s="10">
        <v>0.25779816513761467</v>
      </c>
      <c r="AR70" s="10">
        <v>0.27105263157894738</v>
      </c>
      <c r="AS70" s="10">
        <f t="shared" ref="AS70:AX70" si="19">AS67/AS66</f>
        <v>0.27713310580204781</v>
      </c>
      <c r="AT70" s="10">
        <f t="shared" si="19"/>
        <v>0.27797202797202797</v>
      </c>
      <c r="AU70" s="10">
        <f t="shared" si="19"/>
        <v>0.27613183629119886</v>
      </c>
      <c r="AV70" s="10">
        <f t="shared" si="19"/>
        <v>0.27590808005930317</v>
      </c>
      <c r="AW70" s="10">
        <f t="shared" si="19"/>
        <v>0.27320627802690584</v>
      </c>
      <c r="AX70" s="10">
        <f t="shared" si="19"/>
        <v>0.27387387387387385</v>
      </c>
      <c r="AY70" s="10">
        <f t="shared" ref="AY70:BD70" si="20">AY67/AY66</f>
        <v>0.25850037119524871</v>
      </c>
      <c r="AZ70" s="10">
        <f t="shared" si="20"/>
        <v>0.2527484528576629</v>
      </c>
      <c r="BA70" s="10">
        <f t="shared" si="20"/>
        <v>0.25470242468772963</v>
      </c>
      <c r="BB70" s="10">
        <f t="shared" si="20"/>
        <v>0.24964539007092199</v>
      </c>
      <c r="BC70" s="10">
        <f t="shared" si="20"/>
        <v>0.24156583629893238</v>
      </c>
      <c r="BD70" s="10">
        <f t="shared" si="20"/>
        <v>0.24084557506270154</v>
      </c>
      <c r="BE70" s="10">
        <f t="shared" ref="BE70" si="21">BE67/BE66</f>
        <v>0.24223580158159597</v>
      </c>
    </row>
    <row r="71" spans="1:58" x14ac:dyDescent="0.25">
      <c r="B71" s="4" t="s">
        <v>19</v>
      </c>
      <c r="C71" s="10">
        <v>0.50915032679738559</v>
      </c>
      <c r="D71" s="10">
        <v>0.49017341040462425</v>
      </c>
      <c r="E71" s="10">
        <v>0.50172413793103443</v>
      </c>
      <c r="F71" s="10">
        <v>0.52238805970149249</v>
      </c>
      <c r="G71" s="10">
        <v>0.49528301886792453</v>
      </c>
      <c r="H71" s="10">
        <v>0.49561403508771928</v>
      </c>
      <c r="I71" s="10">
        <v>0.49758454106280192</v>
      </c>
      <c r="J71" s="10">
        <v>0.49180327868852458</v>
      </c>
      <c r="K71" s="10">
        <v>0.51101321585903081</v>
      </c>
      <c r="L71" s="10">
        <v>0.50583657587548636</v>
      </c>
      <c r="M71" s="10">
        <v>0.49825783972125437</v>
      </c>
      <c r="N71" s="10">
        <v>0.52333333333333332</v>
      </c>
      <c r="O71" s="10">
        <v>0.49850746268656715</v>
      </c>
      <c r="P71" s="10">
        <v>0.49303621169916434</v>
      </c>
      <c r="Q71" s="10">
        <v>0.51706036745406825</v>
      </c>
      <c r="R71" s="10">
        <v>0.53253012048192772</v>
      </c>
      <c r="S71" s="10">
        <v>0.50207468879668049</v>
      </c>
      <c r="T71" s="10">
        <v>0.5</v>
      </c>
      <c r="U71" s="10">
        <v>0.48381294964028776</v>
      </c>
      <c r="V71" s="10">
        <v>0.5041736227045075</v>
      </c>
      <c r="W71" s="10">
        <v>0.51491365777080067</v>
      </c>
      <c r="X71" s="10">
        <v>0.5295815295815296</v>
      </c>
      <c r="Y71" s="10">
        <v>0.52788104089219334</v>
      </c>
      <c r="Z71" s="10">
        <v>0.53608247422680411</v>
      </c>
      <c r="AA71" s="10">
        <v>0.53461128860489882</v>
      </c>
      <c r="AB71" s="10">
        <v>0.52958876629889673</v>
      </c>
      <c r="AC71" s="10">
        <v>0.52019230769230773</v>
      </c>
      <c r="AD71" s="10">
        <v>0.49561403508771928</v>
      </c>
      <c r="AE71" s="10">
        <v>0.49743589743589745</v>
      </c>
      <c r="AF71" s="10">
        <v>0.48760330578512395</v>
      </c>
      <c r="AG71" s="10">
        <v>0.4824</v>
      </c>
      <c r="AH71" s="10">
        <v>0.47559055118110238</v>
      </c>
      <c r="AI71" s="10">
        <v>0.47265625</v>
      </c>
      <c r="AJ71" s="10">
        <v>0.46893939393939393</v>
      </c>
      <c r="AK71" s="10">
        <v>0.47089552238805971</v>
      </c>
      <c r="AL71" s="10">
        <v>0.47226277372262776</v>
      </c>
      <c r="AM71" s="10">
        <v>0.48043478260869565</v>
      </c>
      <c r="AN71" s="10">
        <v>0.49202898550724639</v>
      </c>
      <c r="AO71" s="28">
        <v>0.50144927536231887</v>
      </c>
      <c r="AP71" s="10">
        <v>0.51459854014598538</v>
      </c>
      <c r="AQ71" s="10">
        <v>0.52888888888888885</v>
      </c>
      <c r="AR71" s="10">
        <v>0.53609022556390973</v>
      </c>
      <c r="AS71" s="10">
        <f t="shared" ref="AS71:AX71" si="22">AS69/AS68</f>
        <v>0.54461538461538461</v>
      </c>
      <c r="AT71" s="10">
        <f t="shared" si="22"/>
        <v>0.551875</v>
      </c>
      <c r="AU71" s="10">
        <f t="shared" si="22"/>
        <v>0.55166666666666664</v>
      </c>
      <c r="AV71" s="10">
        <f t="shared" si="22"/>
        <v>0.5500402900886382</v>
      </c>
      <c r="AW71" s="10">
        <f t="shared" si="22"/>
        <v>0.55287356321839076</v>
      </c>
      <c r="AX71" s="10">
        <f t="shared" si="22"/>
        <v>0.55882845188284513</v>
      </c>
      <c r="AY71" s="10">
        <f t="shared" ref="AY71:BD71" si="23">AY69/AY68</f>
        <v>0.55744125326370753</v>
      </c>
      <c r="AZ71" s="10">
        <f t="shared" si="23"/>
        <v>0.5580875781948168</v>
      </c>
      <c r="BA71" s="10">
        <f t="shared" si="23"/>
        <v>0.55394622723330444</v>
      </c>
      <c r="BB71" s="10">
        <f t="shared" si="23"/>
        <v>0.55251101321585905</v>
      </c>
      <c r="BC71" s="10">
        <f t="shared" si="23"/>
        <v>0.54673815907059875</v>
      </c>
      <c r="BD71" s="10">
        <f t="shared" si="23"/>
        <v>0.54399260628465806</v>
      </c>
      <c r="BE71" s="10">
        <f t="shared" ref="BE71" si="24">BE69/BE68</f>
        <v>0.54727793696275073</v>
      </c>
    </row>
    <row r="74" spans="1:58" x14ac:dyDescent="0.25">
      <c r="A74" t="s">
        <v>20</v>
      </c>
    </row>
    <row r="76" spans="1:58" x14ac:dyDescent="0.25">
      <c r="C76" t="s">
        <v>79</v>
      </c>
      <c r="D76" t="s">
        <v>80</v>
      </c>
      <c r="E76" t="s">
        <v>81</v>
      </c>
      <c r="F76" t="s">
        <v>82</v>
      </c>
      <c r="G76" t="s">
        <v>83</v>
      </c>
      <c r="H76" t="s">
        <v>84</v>
      </c>
      <c r="I76" t="s">
        <v>85</v>
      </c>
      <c r="J76" t="s">
        <v>86</v>
      </c>
      <c r="K76" t="s">
        <v>87</v>
      </c>
      <c r="L76" t="s">
        <v>88</v>
      </c>
      <c r="M76" t="s">
        <v>89</v>
      </c>
      <c r="N76" t="s">
        <v>90</v>
      </c>
      <c r="O76" t="s">
        <v>91</v>
      </c>
      <c r="P76" t="s">
        <v>92</v>
      </c>
      <c r="Q76" t="s">
        <v>93</v>
      </c>
      <c r="R76" t="s">
        <v>94</v>
      </c>
      <c r="S76" t="s">
        <v>95</v>
      </c>
      <c r="T76" t="s">
        <v>96</v>
      </c>
      <c r="U76" t="s">
        <v>97</v>
      </c>
      <c r="V76" t="s">
        <v>98</v>
      </c>
      <c r="W76" t="s">
        <v>99</v>
      </c>
      <c r="X76" t="s">
        <v>100</v>
      </c>
      <c r="Y76" t="s">
        <v>101</v>
      </c>
      <c r="Z76" t="s">
        <v>102</v>
      </c>
      <c r="AA76" t="s">
        <v>103</v>
      </c>
      <c r="AB76" t="s">
        <v>104</v>
      </c>
      <c r="AC76" t="s">
        <v>105</v>
      </c>
      <c r="AD76" t="s">
        <v>106</v>
      </c>
      <c r="AE76" t="s">
        <v>107</v>
      </c>
      <c r="AF76" t="s">
        <v>108</v>
      </c>
      <c r="AG76" t="s">
        <v>109</v>
      </c>
      <c r="AH76" t="s">
        <v>110</v>
      </c>
      <c r="AI76" t="s">
        <v>111</v>
      </c>
      <c r="AJ76" t="s">
        <v>112</v>
      </c>
      <c r="AK76" t="s">
        <v>113</v>
      </c>
      <c r="AL76" t="s">
        <v>114</v>
      </c>
      <c r="AM76" t="s">
        <v>115</v>
      </c>
      <c r="AN76" t="s">
        <v>116</v>
      </c>
      <c r="AO76" s="22" t="s">
        <v>117</v>
      </c>
      <c r="AP76" t="s">
        <v>118</v>
      </c>
      <c r="AQ76" t="s">
        <v>119</v>
      </c>
      <c r="AR76" t="s">
        <v>120</v>
      </c>
      <c r="AS76" t="s">
        <v>121</v>
      </c>
      <c r="AT76" t="s">
        <v>122</v>
      </c>
      <c r="AU76" t="s">
        <v>123</v>
      </c>
      <c r="AV76" s="4" t="s">
        <v>128</v>
      </c>
      <c r="AW76" t="s">
        <v>129</v>
      </c>
      <c r="AX76" t="s">
        <v>131</v>
      </c>
      <c r="AY76" t="s">
        <v>132</v>
      </c>
      <c r="AZ76" t="s">
        <v>133</v>
      </c>
      <c r="BA76" t="s">
        <v>134</v>
      </c>
      <c r="BB76" t="s">
        <v>135</v>
      </c>
      <c r="BC76" t="s">
        <v>136</v>
      </c>
      <c r="BD76" t="s">
        <v>138</v>
      </c>
      <c r="BE76" t="s">
        <v>139</v>
      </c>
    </row>
    <row r="77" spans="1:58" x14ac:dyDescent="0.25">
      <c r="B77" t="s">
        <v>21</v>
      </c>
      <c r="C77" s="2">
        <v>0.1096617</v>
      </c>
      <c r="D77" s="2">
        <v>0.13229260000000001</v>
      </c>
      <c r="E77" s="2">
        <v>0.1037657</v>
      </c>
      <c r="F77" s="2">
        <v>0.1050198</v>
      </c>
      <c r="G77" s="2">
        <v>0.1075719</v>
      </c>
      <c r="H77" s="2">
        <v>0.1059189</v>
      </c>
      <c r="I77" s="2">
        <v>9.4350000000000003E-2</v>
      </c>
      <c r="J77" s="2">
        <v>9.5528799999999997E-2</v>
      </c>
      <c r="K77" s="2">
        <v>9.4680100000000003E-2</v>
      </c>
      <c r="L77" s="2">
        <v>0.104116</v>
      </c>
      <c r="M77" s="2">
        <v>0.10576720000000001</v>
      </c>
      <c r="N77" s="2">
        <v>0.1067169</v>
      </c>
      <c r="O77" s="2">
        <v>0.10433679999999999</v>
      </c>
      <c r="P77" s="2">
        <v>0.10750419999999999</v>
      </c>
      <c r="Q77" s="2">
        <v>0.11232930000000001</v>
      </c>
      <c r="R77" s="2">
        <v>0.1110651</v>
      </c>
      <c r="S77" s="2">
        <v>0.1010455</v>
      </c>
      <c r="T77" s="2">
        <v>0.1006856</v>
      </c>
      <c r="U77" s="2">
        <v>0.1012895</v>
      </c>
      <c r="V77" s="2">
        <v>0.1101907</v>
      </c>
      <c r="W77" s="2">
        <v>0.1062911</v>
      </c>
      <c r="X77" s="2">
        <v>0.1055957</v>
      </c>
      <c r="Y77" s="2">
        <v>0.10724069999999999</v>
      </c>
      <c r="Z77" s="2">
        <v>0.10984140000000001</v>
      </c>
      <c r="AA77" s="2">
        <v>0.1055184</v>
      </c>
      <c r="AB77" s="2">
        <v>0.1007015</v>
      </c>
      <c r="AC77" s="2">
        <v>0.1045859</v>
      </c>
      <c r="AD77" s="2">
        <v>0.1037418</v>
      </c>
      <c r="AE77" s="2">
        <v>9.7437800000000005E-2</v>
      </c>
      <c r="AF77" s="2">
        <v>9.8893599999999998E-2</v>
      </c>
      <c r="AG77" s="2">
        <v>0.1026263</v>
      </c>
      <c r="AH77" s="2">
        <v>0.10514510000000001</v>
      </c>
      <c r="AI77" s="2">
        <v>0.1008788</v>
      </c>
      <c r="AJ77" s="2">
        <v>0.1005602</v>
      </c>
      <c r="AK77" s="2">
        <v>0.1066826</v>
      </c>
      <c r="AL77" s="2">
        <v>0.1112017</v>
      </c>
      <c r="AM77" s="2">
        <v>0.1072723</v>
      </c>
      <c r="AN77" s="2">
        <v>0.1043646</v>
      </c>
      <c r="AO77" s="29">
        <v>0.10434209999999999</v>
      </c>
      <c r="AP77" s="2">
        <v>0.107237</v>
      </c>
      <c r="AQ77" s="2">
        <v>0.1032798</v>
      </c>
      <c r="AR77" s="2">
        <v>0.1002251</v>
      </c>
    </row>
    <row r="80" spans="1:58" x14ac:dyDescent="0.25">
      <c r="A80" t="s">
        <v>22</v>
      </c>
    </row>
    <row r="81" spans="1:113" x14ac:dyDescent="0.25">
      <c r="A81" t="s">
        <v>56</v>
      </c>
    </row>
    <row r="83" spans="1:113" x14ac:dyDescent="0.25">
      <c r="B83" s="4"/>
      <c r="C83" s="4" t="s">
        <v>79</v>
      </c>
      <c r="D83" s="4" t="s">
        <v>80</v>
      </c>
      <c r="E83" s="4" t="s">
        <v>81</v>
      </c>
      <c r="F83" s="4" t="s">
        <v>82</v>
      </c>
      <c r="G83" s="4" t="s">
        <v>83</v>
      </c>
      <c r="H83" s="4" t="s">
        <v>84</v>
      </c>
      <c r="I83" s="4" t="s">
        <v>85</v>
      </c>
      <c r="J83" s="4" t="s">
        <v>86</v>
      </c>
      <c r="K83" s="4" t="s">
        <v>87</v>
      </c>
      <c r="L83" s="4" t="s">
        <v>88</v>
      </c>
      <c r="M83" s="4" t="s">
        <v>89</v>
      </c>
      <c r="N83" s="4" t="s">
        <v>90</v>
      </c>
      <c r="O83" s="4" t="s">
        <v>91</v>
      </c>
      <c r="P83" s="4" t="s">
        <v>92</v>
      </c>
      <c r="Q83" s="4" t="s">
        <v>93</v>
      </c>
      <c r="R83" s="4" t="s">
        <v>94</v>
      </c>
      <c r="S83" s="4" t="s">
        <v>95</v>
      </c>
      <c r="T83" s="4" t="s">
        <v>96</v>
      </c>
      <c r="U83" s="4" t="s">
        <v>97</v>
      </c>
      <c r="V83" s="4" t="s">
        <v>98</v>
      </c>
      <c r="W83" s="4" t="s">
        <v>99</v>
      </c>
      <c r="X83" s="4" t="s">
        <v>100</v>
      </c>
      <c r="Y83" s="4" t="s">
        <v>101</v>
      </c>
      <c r="Z83" s="4" t="s">
        <v>102</v>
      </c>
      <c r="AA83" s="4" t="s">
        <v>103</v>
      </c>
      <c r="AB83" s="4" t="s">
        <v>104</v>
      </c>
      <c r="AC83" s="4" t="s">
        <v>105</v>
      </c>
      <c r="AD83" s="4" t="s">
        <v>106</v>
      </c>
      <c r="AE83" s="4" t="s">
        <v>107</v>
      </c>
      <c r="AF83" s="4" t="s">
        <v>108</v>
      </c>
      <c r="AG83" s="4" t="s">
        <v>109</v>
      </c>
      <c r="AH83" s="4" t="s">
        <v>110</v>
      </c>
      <c r="AI83" s="4" t="s">
        <v>111</v>
      </c>
      <c r="AJ83" s="4" t="s">
        <v>112</v>
      </c>
      <c r="AK83" s="4" t="s">
        <v>113</v>
      </c>
      <c r="AL83" s="4" t="s">
        <v>114</v>
      </c>
      <c r="AM83" s="4" t="s">
        <v>115</v>
      </c>
      <c r="AN83" s="4" t="s">
        <v>116</v>
      </c>
      <c r="AO83" s="24" t="s">
        <v>117</v>
      </c>
      <c r="AP83" s="4" t="s">
        <v>118</v>
      </c>
      <c r="AQ83" s="4" t="s">
        <v>119</v>
      </c>
      <c r="AR83" s="4" t="s">
        <v>120</v>
      </c>
      <c r="AS83" s="4" t="s">
        <v>121</v>
      </c>
      <c r="AT83" s="4" t="s">
        <v>122</v>
      </c>
      <c r="AU83" s="4" t="s">
        <v>123</v>
      </c>
      <c r="AV83" s="4" t="s">
        <v>128</v>
      </c>
      <c r="AW83" t="s">
        <v>129</v>
      </c>
      <c r="AX83" t="s">
        <v>131</v>
      </c>
      <c r="AY83" t="s">
        <v>132</v>
      </c>
      <c r="AZ83" t="s">
        <v>133</v>
      </c>
      <c r="BA83" t="s">
        <v>134</v>
      </c>
      <c r="BB83" t="s">
        <v>135</v>
      </c>
      <c r="BC83" t="s">
        <v>136</v>
      </c>
      <c r="BD83" t="s">
        <v>138</v>
      </c>
      <c r="BE83" t="s">
        <v>139</v>
      </c>
      <c r="BH83" s="11" t="s">
        <v>5</v>
      </c>
      <c r="BI83" s="1">
        <v>9133000</v>
      </c>
      <c r="BJ83" s="1">
        <v>8196000</v>
      </c>
      <c r="BK83" s="1">
        <v>7989000</v>
      </c>
      <c r="BL83" s="1">
        <v>8216000</v>
      </c>
      <c r="BM83" s="1">
        <v>7685000</v>
      </c>
      <c r="BN83" s="1">
        <v>8916000</v>
      </c>
      <c r="BO83" s="1">
        <v>9157000</v>
      </c>
      <c r="BP83" s="1">
        <v>10730000</v>
      </c>
      <c r="BQ83" s="1">
        <v>12130000</v>
      </c>
      <c r="BR83" s="1">
        <v>10820000</v>
      </c>
      <c r="BS83" s="1">
        <v>11910000</v>
      </c>
      <c r="BT83" s="1">
        <v>12710000</v>
      </c>
      <c r="BU83" s="1">
        <v>14740000</v>
      </c>
      <c r="BV83" s="1">
        <v>13820000</v>
      </c>
      <c r="BW83" s="1">
        <v>14000000</v>
      </c>
      <c r="BX83" s="1">
        <v>14360000</v>
      </c>
      <c r="BY83" s="1">
        <v>14940000</v>
      </c>
      <c r="BZ83" s="1">
        <v>14100000</v>
      </c>
      <c r="CA83" s="1">
        <v>14770000</v>
      </c>
      <c r="CB83" s="1">
        <v>15180000</v>
      </c>
      <c r="CC83" s="1">
        <v>16740000</v>
      </c>
      <c r="CD83" s="1">
        <v>16130000</v>
      </c>
      <c r="CE83" s="1">
        <v>17040000</v>
      </c>
      <c r="CF83" s="1">
        <v>17650000</v>
      </c>
      <c r="CG83" s="1">
        <v>17280000</v>
      </c>
      <c r="CH83" s="1">
        <v>15430000</v>
      </c>
      <c r="CI83" s="1">
        <v>16780000</v>
      </c>
      <c r="CJ83" s="1">
        <v>16610000</v>
      </c>
      <c r="CK83" s="1">
        <v>16950000</v>
      </c>
      <c r="CL83" s="1">
        <v>17670000</v>
      </c>
      <c r="CM83" s="1">
        <v>21170000</v>
      </c>
      <c r="CN83" s="1">
        <v>21480000</v>
      </c>
      <c r="CO83" s="1">
        <v>20530000</v>
      </c>
      <c r="CP83" s="1">
        <v>20460000</v>
      </c>
      <c r="CQ83" s="1">
        <v>22570000</v>
      </c>
      <c r="CR83" s="1">
        <v>24820000</v>
      </c>
      <c r="CS83" s="1">
        <v>26040000</v>
      </c>
      <c r="CT83" s="1">
        <v>26350000</v>
      </c>
      <c r="CU83" s="1">
        <v>29530000</v>
      </c>
      <c r="CV83" s="1">
        <v>31180000</v>
      </c>
      <c r="CW83" s="1">
        <v>33360000</v>
      </c>
      <c r="CX83" s="1">
        <v>33220000</v>
      </c>
      <c r="CY83" s="1">
        <v>34560000</v>
      </c>
      <c r="CZ83" s="1">
        <v>35490000</v>
      </c>
      <c r="DA83" s="1">
        <v>35280000</v>
      </c>
      <c r="DB83" s="1">
        <v>34020000</v>
      </c>
      <c r="DC83" s="1">
        <v>34270000</v>
      </c>
      <c r="DD83" s="1">
        <v>37490000</v>
      </c>
      <c r="DE83" s="1">
        <v>35900000</v>
      </c>
      <c r="DF83" s="1">
        <v>35560000</v>
      </c>
      <c r="DG83" s="1">
        <v>36770000</v>
      </c>
      <c r="DH83" s="1">
        <v>35410000</v>
      </c>
      <c r="DI83" s="1">
        <v>33490000</v>
      </c>
    </row>
    <row r="84" spans="1:113" x14ac:dyDescent="0.25">
      <c r="B84" s="4" t="s">
        <v>23</v>
      </c>
      <c r="C84" s="14">
        <v>4422240000</v>
      </c>
      <c r="D84" s="14">
        <v>4554800000</v>
      </c>
      <c r="E84" s="14">
        <v>4718360000</v>
      </c>
      <c r="F84" s="14">
        <v>4671300000</v>
      </c>
      <c r="G84" s="14">
        <v>4966300000</v>
      </c>
      <c r="H84" s="14">
        <v>5152800000</v>
      </c>
      <c r="I84" s="14">
        <v>5221800000</v>
      </c>
      <c r="J84" s="14">
        <v>5391400000</v>
      </c>
      <c r="K84" s="14">
        <v>5628800000</v>
      </c>
      <c r="L84" s="14">
        <v>5395600000</v>
      </c>
      <c r="M84" s="14">
        <v>5757300000</v>
      </c>
      <c r="N84" s="14">
        <v>5783900000</v>
      </c>
      <c r="O84" s="14">
        <v>6101200000</v>
      </c>
      <c r="P84" s="14">
        <v>6170850000</v>
      </c>
      <c r="Q84" s="14">
        <v>6513340000</v>
      </c>
      <c r="R84" s="14">
        <v>6472240000</v>
      </c>
      <c r="S84" s="14">
        <v>6870900000</v>
      </c>
      <c r="T84" s="14">
        <v>7034600000</v>
      </c>
      <c r="U84" s="14">
        <v>7204200000</v>
      </c>
      <c r="V84" s="14">
        <v>7699100000</v>
      </c>
      <c r="W84" s="14">
        <v>7928400000</v>
      </c>
      <c r="X84" s="14">
        <v>8094300000</v>
      </c>
      <c r="Y84" s="14">
        <v>8445900000</v>
      </c>
      <c r="Z84" s="14">
        <v>8651400000</v>
      </c>
      <c r="AA84" s="14">
        <v>8823400000</v>
      </c>
      <c r="AB84" s="14">
        <v>9116100000</v>
      </c>
      <c r="AC84" s="14">
        <v>9393100000</v>
      </c>
      <c r="AD84" s="14">
        <v>9604200000</v>
      </c>
      <c r="AE84" s="14">
        <v>9973300000</v>
      </c>
      <c r="AF84" s="14">
        <v>10316000000</v>
      </c>
      <c r="AG84" s="14">
        <v>10620800000</v>
      </c>
      <c r="AH84" s="14">
        <v>10773100000</v>
      </c>
      <c r="AI84" s="14">
        <v>10916800000</v>
      </c>
      <c r="AJ84" s="14">
        <v>11211800000</v>
      </c>
      <c r="AK84" s="14">
        <v>11403260000</v>
      </c>
      <c r="AL84" s="14">
        <v>11531700000</v>
      </c>
      <c r="AM84" s="14">
        <v>11591300000</v>
      </c>
      <c r="AN84" s="14">
        <v>11616700000</v>
      </c>
      <c r="AO84" s="25">
        <v>11578900000</v>
      </c>
      <c r="AP84" s="14">
        <v>11423200000</v>
      </c>
      <c r="AQ84" s="14">
        <v>11183900000</v>
      </c>
      <c r="AR84" s="14">
        <v>11012500000</v>
      </c>
      <c r="AS84" s="14">
        <v>10849300000</v>
      </c>
      <c r="AT84" s="14">
        <v>10691900000</v>
      </c>
      <c r="AU84" s="14">
        <v>10662700000</v>
      </c>
      <c r="AV84" s="14">
        <v>10574700000</v>
      </c>
      <c r="AW84" s="13">
        <v>10520000000</v>
      </c>
      <c r="AX84" s="13">
        <v>10437000000</v>
      </c>
      <c r="AY84" s="13">
        <v>10509200000</v>
      </c>
      <c r="AZ84" s="13">
        <v>10557900000</v>
      </c>
      <c r="BA84" s="13">
        <v>10470600000</v>
      </c>
      <c r="BB84" s="13">
        <v>10383800000</v>
      </c>
      <c r="BC84" s="1">
        <v>10350810000</v>
      </c>
      <c r="BD84" s="13">
        <v>10331000000</v>
      </c>
      <c r="BE84" s="13">
        <v>10270000000</v>
      </c>
      <c r="BH84" s="11" t="s">
        <v>6</v>
      </c>
      <c r="BI84" s="1">
        <v>33700000</v>
      </c>
      <c r="BJ84" s="1">
        <v>33340000</v>
      </c>
      <c r="BK84" s="1">
        <v>31370000</v>
      </c>
      <c r="BL84" s="1">
        <v>31210000</v>
      </c>
      <c r="BM84" s="1">
        <v>33780000</v>
      </c>
      <c r="BN84" s="1">
        <v>33410000</v>
      </c>
      <c r="BO84" s="1">
        <v>30100000</v>
      </c>
      <c r="BP84" s="1">
        <v>34450000</v>
      </c>
      <c r="BQ84" s="1">
        <v>35930000</v>
      </c>
      <c r="BR84" s="1">
        <v>41060000</v>
      </c>
      <c r="BS84" s="1">
        <v>41800000</v>
      </c>
      <c r="BT84" s="1">
        <v>45870000</v>
      </c>
      <c r="BU84" s="1">
        <v>53030000</v>
      </c>
      <c r="BV84" s="1">
        <v>56800000</v>
      </c>
      <c r="BW84" s="1">
        <v>60090000</v>
      </c>
      <c r="BX84" s="1">
        <v>62480000</v>
      </c>
      <c r="BY84" s="1">
        <v>60750000</v>
      </c>
      <c r="BZ84" s="1">
        <v>61670000</v>
      </c>
      <c r="CA84" s="1">
        <v>60120000</v>
      </c>
      <c r="CB84" s="1">
        <v>64520000</v>
      </c>
      <c r="CC84" s="1">
        <v>64370000</v>
      </c>
      <c r="CD84" s="1">
        <v>61750000</v>
      </c>
      <c r="CE84" s="1">
        <v>61060000</v>
      </c>
      <c r="CF84" s="1">
        <v>65840000</v>
      </c>
      <c r="CG84" s="1">
        <v>68100000</v>
      </c>
      <c r="CH84" s="1">
        <v>66230000</v>
      </c>
      <c r="CI84" s="1">
        <v>66380000</v>
      </c>
      <c r="CJ84" s="1">
        <v>62830000</v>
      </c>
      <c r="CK84" s="1">
        <v>63820000</v>
      </c>
      <c r="CL84" s="1">
        <v>66230000</v>
      </c>
      <c r="CM84" s="1">
        <v>69340000</v>
      </c>
      <c r="CN84" s="1">
        <v>74100000</v>
      </c>
      <c r="CO84" s="1">
        <v>74440000</v>
      </c>
      <c r="CP84" s="1">
        <v>74780000</v>
      </c>
      <c r="CQ84" s="1">
        <v>76370000</v>
      </c>
      <c r="CR84" s="1">
        <v>79510000</v>
      </c>
      <c r="CS84" s="1">
        <v>79390000</v>
      </c>
      <c r="CT84" s="1">
        <v>86300000</v>
      </c>
      <c r="CU84" s="1">
        <v>81370000</v>
      </c>
      <c r="CV84" s="1">
        <v>88220000</v>
      </c>
      <c r="CW84" s="1">
        <v>96410000</v>
      </c>
      <c r="CX84" s="1">
        <v>96710000</v>
      </c>
      <c r="CY84" s="1">
        <v>96580000</v>
      </c>
      <c r="CZ84" s="1">
        <v>100900000</v>
      </c>
      <c r="DA84" s="1">
        <v>104700000</v>
      </c>
      <c r="DB84" s="1">
        <v>102300000</v>
      </c>
      <c r="DC84" s="1">
        <v>96180000</v>
      </c>
      <c r="DD84" s="1">
        <v>96850000</v>
      </c>
      <c r="DE84" s="1">
        <v>91360000</v>
      </c>
      <c r="DF84" s="1">
        <v>84410000</v>
      </c>
      <c r="DG84" s="1">
        <v>79710000</v>
      </c>
      <c r="DH84" s="1">
        <v>80790000</v>
      </c>
      <c r="DI84" s="1">
        <v>76520000</v>
      </c>
    </row>
    <row r="85" spans="1:113" x14ac:dyDescent="0.25">
      <c r="B85" s="4" t="s">
        <v>24</v>
      </c>
      <c r="C85" s="14">
        <v>68975800</v>
      </c>
      <c r="D85" s="14">
        <v>71322100</v>
      </c>
      <c r="E85" s="14">
        <v>74835300</v>
      </c>
      <c r="F85" s="14">
        <v>78138100</v>
      </c>
      <c r="G85" s="14">
        <v>79604400</v>
      </c>
      <c r="H85" s="14">
        <v>78518600</v>
      </c>
      <c r="I85" s="14">
        <v>92840000</v>
      </c>
      <c r="J85" s="14">
        <v>91936500</v>
      </c>
      <c r="K85" s="14">
        <v>101997000</v>
      </c>
      <c r="L85" s="14">
        <v>95101800</v>
      </c>
      <c r="M85" s="14">
        <v>108706800</v>
      </c>
      <c r="N85" s="14">
        <v>116329900</v>
      </c>
      <c r="O85" s="14">
        <v>115748000</v>
      </c>
      <c r="P85" s="14">
        <v>104897407</v>
      </c>
      <c r="Q85" s="14">
        <v>128932860</v>
      </c>
      <c r="R85" s="14">
        <v>123840460</v>
      </c>
      <c r="S85" s="14">
        <v>130101900</v>
      </c>
      <c r="T85" s="14">
        <v>120485700</v>
      </c>
      <c r="U85" s="14">
        <v>123727500</v>
      </c>
      <c r="V85" s="14">
        <v>129047600</v>
      </c>
      <c r="W85" s="14">
        <v>124218500</v>
      </c>
      <c r="X85" s="14">
        <v>129699400</v>
      </c>
      <c r="Y85" s="14">
        <v>135688300</v>
      </c>
      <c r="Z85" s="14">
        <v>133222000</v>
      </c>
      <c r="AA85" s="14">
        <v>136428000</v>
      </c>
      <c r="AB85" s="14">
        <v>133672700</v>
      </c>
      <c r="AC85" s="14">
        <v>146872200</v>
      </c>
      <c r="AD85" s="14">
        <v>142719300</v>
      </c>
      <c r="AE85" s="14">
        <v>145567200</v>
      </c>
      <c r="AF85" s="14">
        <v>161932900</v>
      </c>
      <c r="AG85" s="14">
        <v>175989400</v>
      </c>
      <c r="AH85" s="14">
        <v>199934000</v>
      </c>
      <c r="AI85" s="14">
        <v>203626000</v>
      </c>
      <c r="AJ85" s="14">
        <v>219689500</v>
      </c>
      <c r="AK85" s="14">
        <v>230488000</v>
      </c>
      <c r="AL85" s="14">
        <v>260409100</v>
      </c>
      <c r="AM85" s="14">
        <v>258446100</v>
      </c>
      <c r="AN85" s="14">
        <v>258179400</v>
      </c>
      <c r="AO85" s="25">
        <v>289923000</v>
      </c>
      <c r="AP85" s="14">
        <v>311572000</v>
      </c>
      <c r="AQ85" s="14">
        <v>288361000</v>
      </c>
      <c r="AR85" s="14">
        <v>265584800</v>
      </c>
      <c r="AS85" s="14">
        <v>269956000</v>
      </c>
      <c r="AT85" s="14">
        <v>258183000</v>
      </c>
      <c r="AU85" s="14">
        <v>246087000</v>
      </c>
      <c r="AV85" s="14">
        <v>235155000</v>
      </c>
      <c r="AW85" s="13">
        <v>239272000</v>
      </c>
      <c r="AX85" s="13">
        <v>215532000</v>
      </c>
      <c r="AY85" s="13">
        <v>208316000</v>
      </c>
      <c r="AZ85" s="13">
        <v>192650000</v>
      </c>
      <c r="BA85" s="13">
        <v>226639000</v>
      </c>
      <c r="BB85" s="13">
        <v>200112000</v>
      </c>
      <c r="BC85" s="1">
        <v>174491000</v>
      </c>
      <c r="BD85" s="13">
        <v>177629237</v>
      </c>
      <c r="BE85" s="13">
        <v>187400000</v>
      </c>
      <c r="BF85" s="15">
        <f>SUM(BD85:BD89)/SUM(BD84:BD89)</f>
        <v>8.9913665431123266E-2</v>
      </c>
      <c r="BH85" s="11" t="s">
        <v>3</v>
      </c>
      <c r="BI85" s="1">
        <v>30810000</v>
      </c>
      <c r="BJ85" s="1">
        <v>30520000</v>
      </c>
      <c r="BK85" s="1">
        <v>31270000</v>
      </c>
      <c r="BL85" s="1">
        <v>29640000</v>
      </c>
      <c r="BM85" s="1">
        <v>33400000</v>
      </c>
      <c r="BN85" s="1">
        <v>30720000</v>
      </c>
      <c r="BO85" s="1">
        <v>29780000</v>
      </c>
      <c r="BP85" s="1">
        <v>35890000</v>
      </c>
      <c r="BQ85" s="1">
        <v>44370000</v>
      </c>
      <c r="BR85" s="1">
        <v>41970000</v>
      </c>
      <c r="BS85" s="1">
        <v>46300000</v>
      </c>
      <c r="BT85" s="1">
        <v>48560000</v>
      </c>
      <c r="BU85" s="1">
        <v>54720000</v>
      </c>
      <c r="BV85" s="1">
        <v>47360000</v>
      </c>
      <c r="BW85" s="1">
        <v>51170000</v>
      </c>
      <c r="BX85" s="1">
        <v>55490000</v>
      </c>
      <c r="BY85" s="1">
        <v>59730000</v>
      </c>
      <c r="BZ85" s="1">
        <v>57940000</v>
      </c>
      <c r="CA85" s="1">
        <v>56850000</v>
      </c>
      <c r="CB85" s="1">
        <v>59830000</v>
      </c>
      <c r="CC85" s="1">
        <v>59000000</v>
      </c>
      <c r="CD85" s="1">
        <v>59790000</v>
      </c>
      <c r="CE85" s="1">
        <v>67190000</v>
      </c>
      <c r="CF85" s="1">
        <v>68460000</v>
      </c>
      <c r="CG85" s="1">
        <v>65900000</v>
      </c>
      <c r="CH85" s="1">
        <v>58550000</v>
      </c>
      <c r="CI85" s="1">
        <v>63000000</v>
      </c>
      <c r="CJ85" s="1">
        <v>66310000</v>
      </c>
      <c r="CK85" s="1">
        <v>68450000</v>
      </c>
      <c r="CL85" s="1">
        <v>66660000</v>
      </c>
      <c r="CM85" s="1">
        <v>86130000</v>
      </c>
      <c r="CN85" s="1">
        <v>107700000</v>
      </c>
      <c r="CO85" s="1">
        <v>131100000</v>
      </c>
      <c r="CP85" s="1">
        <v>153000000</v>
      </c>
      <c r="CQ85" s="1">
        <v>198700000</v>
      </c>
      <c r="CR85" s="1">
        <v>267300000</v>
      </c>
      <c r="CS85" s="1">
        <v>363800000</v>
      </c>
      <c r="CT85" s="1">
        <v>385400000</v>
      </c>
      <c r="CU85" s="1">
        <v>440400000</v>
      </c>
      <c r="CV85" s="1">
        <v>518000000</v>
      </c>
      <c r="CW85" s="1">
        <v>637100000</v>
      </c>
      <c r="CX85" s="1">
        <v>719300000</v>
      </c>
      <c r="CY85" s="1">
        <v>730500000</v>
      </c>
      <c r="CZ85" s="1">
        <v>773800000</v>
      </c>
      <c r="DA85" s="1">
        <v>785600000</v>
      </c>
      <c r="DB85" s="1">
        <v>727600000</v>
      </c>
      <c r="DC85" s="1">
        <v>672900000</v>
      </c>
      <c r="DD85" s="1">
        <v>643600000</v>
      </c>
      <c r="DE85" s="1">
        <v>637000000</v>
      </c>
      <c r="DF85" s="1">
        <v>588200000</v>
      </c>
      <c r="DG85" s="1">
        <v>574000000</v>
      </c>
      <c r="DH85" s="1">
        <v>570000000</v>
      </c>
      <c r="DI85" s="1">
        <v>546000000</v>
      </c>
    </row>
    <row r="86" spans="1:113" x14ac:dyDescent="0.25">
      <c r="B86" s="4" t="s">
        <v>25</v>
      </c>
      <c r="C86" s="14">
        <v>21480000</v>
      </c>
      <c r="D86" s="14">
        <v>18805000</v>
      </c>
      <c r="E86" s="14">
        <v>22089000</v>
      </c>
      <c r="F86" s="14">
        <v>25836000</v>
      </c>
      <c r="G86" s="14">
        <v>26463000</v>
      </c>
      <c r="H86" s="14">
        <v>24297000</v>
      </c>
      <c r="I86" s="14">
        <v>28624000</v>
      </c>
      <c r="J86" s="14">
        <v>27931000</v>
      </c>
      <c r="K86" s="14">
        <v>30938000</v>
      </c>
      <c r="L86" s="14">
        <v>31578000</v>
      </c>
      <c r="M86" s="14">
        <v>35281000</v>
      </c>
      <c r="N86" s="14">
        <v>38495000</v>
      </c>
      <c r="O86" s="14">
        <v>38854000</v>
      </c>
      <c r="P86" s="14">
        <v>33937900</v>
      </c>
      <c r="Q86" s="14">
        <v>42177000</v>
      </c>
      <c r="R86" s="14">
        <v>39862000</v>
      </c>
      <c r="S86" s="14">
        <v>39902000</v>
      </c>
      <c r="T86" s="14">
        <v>39273000</v>
      </c>
      <c r="U86" s="14">
        <v>39673000</v>
      </c>
      <c r="V86" s="14">
        <v>41174000</v>
      </c>
      <c r="W86" s="14">
        <v>38753000</v>
      </c>
      <c r="X86" s="14">
        <v>42722000</v>
      </c>
      <c r="Y86" s="14">
        <v>43651000</v>
      </c>
      <c r="Z86" s="14">
        <v>46871000</v>
      </c>
      <c r="AA86" s="14">
        <v>39358000</v>
      </c>
      <c r="AB86" s="14">
        <v>38256000</v>
      </c>
      <c r="AC86" s="14">
        <v>46763000</v>
      </c>
      <c r="AD86" s="14">
        <v>47134000</v>
      </c>
      <c r="AE86" s="14">
        <v>46657000</v>
      </c>
      <c r="AF86" s="14">
        <v>57508000</v>
      </c>
      <c r="AG86" s="14">
        <v>70121000</v>
      </c>
      <c r="AH86" s="14">
        <v>67424000</v>
      </c>
      <c r="AI86" s="14">
        <v>73748000</v>
      </c>
      <c r="AJ86" s="14">
        <v>90166000</v>
      </c>
      <c r="AK86" s="14">
        <v>112876000</v>
      </c>
      <c r="AL86" s="14">
        <v>123322000</v>
      </c>
      <c r="AM86" s="14">
        <v>118310000</v>
      </c>
      <c r="AN86" s="14">
        <v>128306000</v>
      </c>
      <c r="AO86" s="25">
        <v>139222000</v>
      </c>
      <c r="AP86" s="14">
        <v>178428000</v>
      </c>
      <c r="AQ86" s="14">
        <v>162289000</v>
      </c>
      <c r="AR86" s="14">
        <v>148541000</v>
      </c>
      <c r="AS86" s="14">
        <v>155023000</v>
      </c>
      <c r="AT86" s="14">
        <v>147724000</v>
      </c>
      <c r="AU86" s="14">
        <v>125943000</v>
      </c>
      <c r="AV86" s="14">
        <v>108682000</v>
      </c>
      <c r="AW86" s="13">
        <v>116871000</v>
      </c>
      <c r="AX86" s="13">
        <v>114992000</v>
      </c>
      <c r="AY86" s="13">
        <v>105096000</v>
      </c>
      <c r="AZ86" s="13">
        <v>100734000</v>
      </c>
      <c r="BA86" s="13">
        <v>102133000</v>
      </c>
      <c r="BB86" s="13">
        <v>97038000</v>
      </c>
      <c r="BC86" s="1">
        <v>84677000</v>
      </c>
      <c r="BD86" s="13">
        <v>79705118</v>
      </c>
      <c r="BE86" s="13">
        <v>76330000</v>
      </c>
      <c r="BH86" s="11" t="s">
        <v>4</v>
      </c>
      <c r="BI86" s="1">
        <v>506400</v>
      </c>
      <c r="BJ86" s="1">
        <v>638600</v>
      </c>
      <c r="BK86" s="1">
        <v>678600</v>
      </c>
      <c r="BL86" s="1">
        <v>551900</v>
      </c>
      <c r="BM86" s="1">
        <v>525100</v>
      </c>
      <c r="BN86" s="1">
        <v>563600</v>
      </c>
      <c r="BO86" s="1">
        <v>913800</v>
      </c>
      <c r="BP86" s="1">
        <v>944500</v>
      </c>
      <c r="BQ86" s="1">
        <v>1129000</v>
      </c>
      <c r="BR86" s="1">
        <v>1156000</v>
      </c>
      <c r="BS86" s="1">
        <v>1348000</v>
      </c>
      <c r="BT86" s="1">
        <v>876500</v>
      </c>
      <c r="BU86" s="1">
        <v>886000</v>
      </c>
      <c r="BV86" s="1">
        <v>905100</v>
      </c>
      <c r="BW86" s="1">
        <v>841100</v>
      </c>
      <c r="BX86" s="1">
        <v>1614000</v>
      </c>
      <c r="BY86" s="1">
        <v>853300</v>
      </c>
      <c r="BZ86" s="1">
        <v>730100</v>
      </c>
      <c r="CA86" s="1">
        <v>584500</v>
      </c>
      <c r="CB86" s="1">
        <v>936300</v>
      </c>
      <c r="CC86" s="1">
        <v>679800</v>
      </c>
      <c r="CD86" s="1">
        <v>551600</v>
      </c>
      <c r="CE86" s="1">
        <v>749100</v>
      </c>
      <c r="CF86" s="1">
        <v>990600</v>
      </c>
      <c r="CG86" s="1">
        <v>1266000</v>
      </c>
      <c r="CH86" s="1">
        <v>1285000</v>
      </c>
      <c r="CI86" s="1">
        <v>1074000</v>
      </c>
      <c r="CJ86" s="1">
        <v>904700</v>
      </c>
      <c r="CK86" s="1">
        <v>1010000</v>
      </c>
      <c r="CL86" s="1">
        <v>2329000</v>
      </c>
      <c r="CM86" s="1">
        <v>3002000</v>
      </c>
      <c r="CN86" s="1">
        <v>3654000</v>
      </c>
      <c r="CO86" s="1">
        <v>3917000</v>
      </c>
      <c r="CP86" s="1">
        <v>4763000</v>
      </c>
      <c r="CQ86" s="1">
        <v>7591000</v>
      </c>
      <c r="CR86" s="1">
        <v>8530000</v>
      </c>
      <c r="CS86" s="1">
        <v>12310000</v>
      </c>
      <c r="CT86" s="1">
        <v>14960000</v>
      </c>
      <c r="CU86" s="1">
        <v>18450000</v>
      </c>
      <c r="CV86" s="1">
        <v>23470000</v>
      </c>
      <c r="CW86" s="1">
        <v>26910000</v>
      </c>
      <c r="CX86" s="1">
        <v>28320000</v>
      </c>
      <c r="CY86" s="1">
        <v>29620000</v>
      </c>
      <c r="CZ86" s="1">
        <v>30880000</v>
      </c>
      <c r="DA86" s="1">
        <v>28120000</v>
      </c>
      <c r="DB86" s="1">
        <v>29290000</v>
      </c>
      <c r="DC86" s="1">
        <v>28470000</v>
      </c>
      <c r="DD86" s="1">
        <v>28640000</v>
      </c>
      <c r="DE86" s="1">
        <v>29820000</v>
      </c>
      <c r="DF86" s="1">
        <v>29100000</v>
      </c>
      <c r="DG86" s="1">
        <v>30020000</v>
      </c>
      <c r="DH86" s="1">
        <v>29570000</v>
      </c>
      <c r="DI86" s="1">
        <v>28690000</v>
      </c>
    </row>
    <row r="87" spans="1:113" x14ac:dyDescent="0.25">
      <c r="B87" s="4" t="s">
        <v>26</v>
      </c>
      <c r="C87" s="14">
        <v>11299000</v>
      </c>
      <c r="D87" s="14">
        <v>9180000</v>
      </c>
      <c r="E87" s="14">
        <v>11604000</v>
      </c>
      <c r="F87" s="14">
        <v>12115000</v>
      </c>
      <c r="G87" s="14">
        <v>13283000</v>
      </c>
      <c r="H87" s="14">
        <v>11562000</v>
      </c>
      <c r="I87" s="14">
        <v>10976000</v>
      </c>
      <c r="J87" s="14">
        <v>14234000</v>
      </c>
      <c r="K87" s="14">
        <v>16466000</v>
      </c>
      <c r="L87" s="14">
        <v>14702000</v>
      </c>
      <c r="M87" s="14">
        <v>17139000</v>
      </c>
      <c r="N87" s="14">
        <v>19529000</v>
      </c>
      <c r="O87" s="14">
        <v>18548000</v>
      </c>
      <c r="P87" s="14">
        <v>16679560</v>
      </c>
      <c r="Q87" s="14">
        <v>19501500</v>
      </c>
      <c r="R87" s="14">
        <v>21218500</v>
      </c>
      <c r="S87" s="14">
        <v>20538000</v>
      </c>
      <c r="T87" s="14">
        <v>19175000</v>
      </c>
      <c r="U87" s="14">
        <v>19450000</v>
      </c>
      <c r="V87" s="14">
        <v>21498000</v>
      </c>
      <c r="W87" s="14">
        <v>19461000</v>
      </c>
      <c r="X87" s="14">
        <v>18285000</v>
      </c>
      <c r="Y87" s="14">
        <v>20822000</v>
      </c>
      <c r="Z87" s="14">
        <v>21897000</v>
      </c>
      <c r="AA87" s="14">
        <v>20294000</v>
      </c>
      <c r="AB87" s="14">
        <v>19986000</v>
      </c>
      <c r="AC87" s="14">
        <v>22451000</v>
      </c>
      <c r="AD87" s="14">
        <v>24259000</v>
      </c>
      <c r="AE87" s="14">
        <v>20982000</v>
      </c>
      <c r="AF87" s="14">
        <v>22677000</v>
      </c>
      <c r="AG87" s="14">
        <v>34842000</v>
      </c>
      <c r="AH87" s="14">
        <v>39165000</v>
      </c>
      <c r="AI87" s="14">
        <v>42551000</v>
      </c>
      <c r="AJ87" s="14">
        <v>47957000</v>
      </c>
      <c r="AK87" s="14">
        <v>53461000</v>
      </c>
      <c r="AL87" s="14">
        <v>76263000</v>
      </c>
      <c r="AM87" s="14">
        <v>84914000</v>
      </c>
      <c r="AN87" s="14">
        <v>68435000</v>
      </c>
      <c r="AO87" s="25">
        <v>84147000</v>
      </c>
      <c r="AP87" s="14">
        <v>103976000</v>
      </c>
      <c r="AQ87" s="14">
        <v>110415000</v>
      </c>
      <c r="AR87" s="14">
        <v>113295000</v>
      </c>
      <c r="AS87" s="14">
        <v>95583000</v>
      </c>
      <c r="AT87" s="14">
        <v>108593000</v>
      </c>
      <c r="AU87" s="14">
        <v>89930000</v>
      </c>
      <c r="AV87" s="14">
        <v>82031000</v>
      </c>
      <c r="AW87" s="13">
        <v>79378000</v>
      </c>
      <c r="AX87" s="13">
        <v>71209000</v>
      </c>
      <c r="AY87" s="13">
        <v>68311000</v>
      </c>
      <c r="AZ87" s="13">
        <v>57542000</v>
      </c>
      <c r="BA87" s="13">
        <v>67010000</v>
      </c>
      <c r="BB87" s="13">
        <v>61078000</v>
      </c>
      <c r="BC87" s="1">
        <v>57562000</v>
      </c>
      <c r="BD87" s="13">
        <v>45535929</v>
      </c>
      <c r="BE87" s="13">
        <v>48500000</v>
      </c>
      <c r="BH87" s="11" t="s">
        <v>7</v>
      </c>
      <c r="BI87" s="19">
        <v>9939800</v>
      </c>
      <c r="BJ87" s="19">
        <v>10257200</v>
      </c>
      <c r="BK87" s="19">
        <v>11238500</v>
      </c>
      <c r="BL87" s="19">
        <v>10952000</v>
      </c>
      <c r="BM87" s="19">
        <v>11011000</v>
      </c>
      <c r="BN87" s="19">
        <v>12620000</v>
      </c>
      <c r="BO87" s="19">
        <v>11513200</v>
      </c>
      <c r="BP87" s="19">
        <v>12112200</v>
      </c>
      <c r="BQ87" s="19">
        <v>12985600</v>
      </c>
      <c r="BR87" s="19">
        <v>14585000</v>
      </c>
      <c r="BS87" s="19">
        <v>17775000</v>
      </c>
      <c r="BT87" s="19">
        <v>19584000</v>
      </c>
      <c r="BU87" s="19">
        <v>18514000</v>
      </c>
      <c r="BV87" s="19">
        <v>21261860</v>
      </c>
      <c r="BW87" s="19">
        <v>17508900</v>
      </c>
      <c r="BX87" s="19">
        <v>16828700</v>
      </c>
      <c r="BY87" s="19">
        <v>14752800</v>
      </c>
      <c r="BZ87" s="19">
        <v>14907300</v>
      </c>
      <c r="CA87" s="19">
        <v>15599000</v>
      </c>
      <c r="CB87" s="19">
        <v>15759700</v>
      </c>
      <c r="CC87" s="19">
        <v>16461700</v>
      </c>
      <c r="CD87" s="19">
        <v>16760400</v>
      </c>
      <c r="CE87" s="19">
        <v>21437000</v>
      </c>
      <c r="CF87" s="19">
        <v>21853000</v>
      </c>
      <c r="CG87" s="19">
        <v>21934000</v>
      </c>
      <c r="CH87" s="19">
        <v>25129000</v>
      </c>
      <c r="CI87" s="19">
        <v>26414000</v>
      </c>
      <c r="CJ87" s="19">
        <v>25810000</v>
      </c>
      <c r="CK87" s="19">
        <v>27776000</v>
      </c>
      <c r="CL87" s="19">
        <v>29213000</v>
      </c>
      <c r="CM87" s="19">
        <v>31977000</v>
      </c>
      <c r="CN87" s="19">
        <v>34392000</v>
      </c>
      <c r="CO87" s="19">
        <v>34685000</v>
      </c>
      <c r="CP87" s="19">
        <v>37486000</v>
      </c>
      <c r="CQ87" s="19">
        <v>40091000</v>
      </c>
      <c r="CR87" s="19">
        <v>41123000</v>
      </c>
      <c r="CS87" s="19">
        <v>42760000</v>
      </c>
      <c r="CT87" s="19">
        <v>44271000</v>
      </c>
      <c r="CU87" s="19">
        <v>46122000</v>
      </c>
      <c r="CV87" s="19">
        <v>50013000</v>
      </c>
      <c r="CW87" s="19">
        <v>52209000</v>
      </c>
      <c r="CX87" s="19">
        <v>55804000</v>
      </c>
      <c r="CY87" s="1">
        <v>58702000</v>
      </c>
      <c r="CZ87" s="1">
        <v>62444000</v>
      </c>
      <c r="DA87" s="1">
        <v>65618000</v>
      </c>
      <c r="DB87" s="1">
        <v>68193000</v>
      </c>
      <c r="DC87" s="1">
        <v>71357000</v>
      </c>
      <c r="DD87" s="1">
        <v>74009000</v>
      </c>
      <c r="DE87" s="1">
        <v>75191000</v>
      </c>
      <c r="DF87" s="1">
        <v>77362000</v>
      </c>
      <c r="DG87" s="1">
        <v>76920000</v>
      </c>
      <c r="DH87" s="1">
        <v>73818000</v>
      </c>
      <c r="DI87" s="1">
        <v>78547000</v>
      </c>
    </row>
    <row r="88" spans="1:113" x14ac:dyDescent="0.25">
      <c r="B88" s="4" t="s">
        <v>27</v>
      </c>
      <c r="C88" s="14">
        <v>30750000</v>
      </c>
      <c r="D88" s="14">
        <v>29505000</v>
      </c>
      <c r="E88" s="14">
        <v>29553000</v>
      </c>
      <c r="F88" s="14">
        <v>29392000</v>
      </c>
      <c r="G88" s="14">
        <v>29707000</v>
      </c>
      <c r="H88" s="14">
        <v>31605000</v>
      </c>
      <c r="I88" s="14">
        <v>31684000</v>
      </c>
      <c r="J88" s="14">
        <v>34804000</v>
      </c>
      <c r="K88" s="14">
        <v>42200000</v>
      </c>
      <c r="L88" s="14">
        <v>43030000</v>
      </c>
      <c r="M88" s="14">
        <v>47720000</v>
      </c>
      <c r="N88" s="14">
        <v>52670000</v>
      </c>
      <c r="O88" s="14">
        <v>53160000</v>
      </c>
      <c r="P88" s="14">
        <v>55585300</v>
      </c>
      <c r="Q88" s="14">
        <v>52282000</v>
      </c>
      <c r="R88" s="14">
        <v>58852000</v>
      </c>
      <c r="S88" s="14">
        <v>58320000</v>
      </c>
      <c r="T88" s="14">
        <v>58710000</v>
      </c>
      <c r="U88" s="14">
        <v>60130000</v>
      </c>
      <c r="V88" s="14">
        <v>58450000</v>
      </c>
      <c r="W88" s="14">
        <v>60830000</v>
      </c>
      <c r="X88" s="14">
        <v>59090000</v>
      </c>
      <c r="Y88" s="14">
        <v>63100000</v>
      </c>
      <c r="Z88" s="14">
        <v>63330000</v>
      </c>
      <c r="AA88" s="14">
        <v>61840000</v>
      </c>
      <c r="AB88" s="14">
        <v>59740000</v>
      </c>
      <c r="AC88" s="14">
        <v>64300000</v>
      </c>
      <c r="AD88" s="14">
        <v>64390000</v>
      </c>
      <c r="AE88" s="14">
        <v>66230000</v>
      </c>
      <c r="AF88" s="14">
        <v>65680000</v>
      </c>
      <c r="AG88" s="14">
        <v>77990000</v>
      </c>
      <c r="AH88" s="14">
        <v>81330000</v>
      </c>
      <c r="AI88" s="14">
        <v>88590000</v>
      </c>
      <c r="AJ88" s="14">
        <v>102320000</v>
      </c>
      <c r="AK88" s="14">
        <v>118182000</v>
      </c>
      <c r="AL88" s="14">
        <v>150220000</v>
      </c>
      <c r="AM88" s="14">
        <v>199980000</v>
      </c>
      <c r="AN88" s="14">
        <v>203270000</v>
      </c>
      <c r="AO88" s="25">
        <v>234610000</v>
      </c>
      <c r="AP88" s="14">
        <v>286330000</v>
      </c>
      <c r="AQ88" s="14">
        <v>363010000</v>
      </c>
      <c r="AR88" s="14">
        <v>401450000</v>
      </c>
      <c r="AS88" s="14">
        <v>441790000</v>
      </c>
      <c r="AT88" s="14">
        <v>476870000</v>
      </c>
      <c r="AU88" s="14">
        <v>520120000</v>
      </c>
      <c r="AV88" s="14">
        <v>474650000</v>
      </c>
      <c r="AW88" s="13">
        <v>424010000</v>
      </c>
      <c r="AX88" s="13">
        <v>408160000</v>
      </c>
      <c r="AY88" s="13">
        <v>391840000</v>
      </c>
      <c r="AZ88" s="13">
        <v>388700000</v>
      </c>
      <c r="BA88" s="13">
        <v>370660000</v>
      </c>
      <c r="BB88" s="13">
        <v>382720000</v>
      </c>
      <c r="BC88" s="1">
        <v>363285000</v>
      </c>
      <c r="BD88" s="13">
        <v>384900000</v>
      </c>
      <c r="BE88" s="13">
        <v>358500000</v>
      </c>
      <c r="BH88" s="11" t="s">
        <v>8</v>
      </c>
      <c r="BI88" s="1">
        <v>25430000</v>
      </c>
      <c r="BJ88" s="1">
        <v>23290000</v>
      </c>
      <c r="BK88" s="1">
        <v>20420000</v>
      </c>
      <c r="BL88" s="1">
        <v>20540000</v>
      </c>
      <c r="BM88" s="1">
        <v>23110000</v>
      </c>
      <c r="BN88" s="1">
        <v>23690000</v>
      </c>
      <c r="BO88" s="1">
        <v>23570000</v>
      </c>
      <c r="BP88" s="1">
        <v>24030000</v>
      </c>
      <c r="BQ88" s="1">
        <v>25280000</v>
      </c>
      <c r="BR88" s="1">
        <v>26670000</v>
      </c>
      <c r="BS88" s="1">
        <v>23360000</v>
      </c>
      <c r="BT88" s="1">
        <v>24980000</v>
      </c>
      <c r="BU88" s="1">
        <v>26070000</v>
      </c>
      <c r="BV88" s="1">
        <v>28660000</v>
      </c>
      <c r="BW88" s="1">
        <v>31190000</v>
      </c>
      <c r="BX88" s="1">
        <v>34020000</v>
      </c>
      <c r="BY88" s="1">
        <v>34590000</v>
      </c>
      <c r="BZ88" s="1">
        <v>34660000</v>
      </c>
      <c r="CA88" s="1">
        <v>32860000</v>
      </c>
      <c r="CB88" s="1">
        <v>33540000</v>
      </c>
      <c r="CC88" s="1">
        <v>34330000</v>
      </c>
      <c r="CD88" s="1">
        <v>32740000</v>
      </c>
      <c r="CE88" s="1">
        <v>30630000</v>
      </c>
      <c r="CF88" s="1">
        <v>29640000</v>
      </c>
      <c r="CG88" s="1">
        <v>28550000</v>
      </c>
      <c r="CH88" s="1">
        <v>24880000</v>
      </c>
      <c r="CI88" s="1">
        <v>24220000</v>
      </c>
      <c r="CJ88" s="1">
        <v>24680000</v>
      </c>
      <c r="CK88" s="1">
        <v>24430000</v>
      </c>
      <c r="CL88" s="1">
        <v>23500000</v>
      </c>
      <c r="CM88" s="1">
        <v>22670000</v>
      </c>
      <c r="CN88" s="1">
        <v>22240000</v>
      </c>
      <c r="CO88" s="1">
        <v>23180000</v>
      </c>
      <c r="CP88" s="1">
        <v>24170000</v>
      </c>
      <c r="CQ88" s="1">
        <v>25410000</v>
      </c>
      <c r="CR88" s="1">
        <v>26190000</v>
      </c>
      <c r="CS88" s="1">
        <v>28390000</v>
      </c>
      <c r="CT88" s="1">
        <v>27480000</v>
      </c>
      <c r="CU88" s="1">
        <v>31460000</v>
      </c>
      <c r="CV88" s="1">
        <v>35380000</v>
      </c>
      <c r="CW88" s="1">
        <v>37960000</v>
      </c>
      <c r="CX88" s="1">
        <v>34120000</v>
      </c>
      <c r="CY88" s="1">
        <v>34560000</v>
      </c>
      <c r="CZ88" s="1">
        <v>34870000</v>
      </c>
      <c r="DA88" s="1">
        <v>36070000</v>
      </c>
      <c r="DB88" s="1">
        <v>35880000</v>
      </c>
      <c r="DC88" s="1">
        <v>38730000</v>
      </c>
      <c r="DD88" s="1">
        <v>36940000</v>
      </c>
      <c r="DE88" s="1">
        <v>34960000</v>
      </c>
      <c r="DF88" s="1">
        <v>34350000</v>
      </c>
      <c r="DG88" s="1">
        <v>34920000</v>
      </c>
      <c r="DH88" s="1">
        <v>34690000</v>
      </c>
      <c r="DI88" s="1">
        <v>32620000</v>
      </c>
    </row>
    <row r="89" spans="1:113" x14ac:dyDescent="0.25">
      <c r="B89" s="4" t="s">
        <v>28</v>
      </c>
      <c r="C89" s="14">
        <v>67469800</v>
      </c>
      <c r="D89" s="14">
        <v>67572200</v>
      </c>
      <c r="E89" s="14">
        <v>61811500</v>
      </c>
      <c r="F89" s="14">
        <v>59605000</v>
      </c>
      <c r="G89" s="14">
        <v>66511000</v>
      </c>
      <c r="H89" s="14">
        <v>66753000</v>
      </c>
      <c r="I89" s="14">
        <v>62382200</v>
      </c>
      <c r="J89" s="14">
        <v>69124200</v>
      </c>
      <c r="K89" s="14">
        <v>73149600</v>
      </c>
      <c r="L89" s="14">
        <v>78533000</v>
      </c>
      <c r="M89" s="14">
        <v>77656000</v>
      </c>
      <c r="N89" s="14">
        <v>80375000</v>
      </c>
      <c r="O89" s="14">
        <v>96266000</v>
      </c>
      <c r="P89" s="14">
        <v>96537000</v>
      </c>
      <c r="Q89" s="14">
        <v>102985400</v>
      </c>
      <c r="R89" s="14">
        <v>104768200</v>
      </c>
      <c r="S89" s="14">
        <v>106784800</v>
      </c>
      <c r="T89" s="14">
        <v>106092300</v>
      </c>
      <c r="U89" s="14">
        <v>101219000</v>
      </c>
      <c r="V89" s="14">
        <v>109841700</v>
      </c>
      <c r="W89" s="14">
        <v>111290700</v>
      </c>
      <c r="X89" s="14">
        <v>110325400</v>
      </c>
      <c r="Y89" s="14">
        <v>114165000</v>
      </c>
      <c r="Z89" s="14">
        <v>119236000</v>
      </c>
      <c r="AA89" s="14">
        <v>120920000</v>
      </c>
      <c r="AB89" s="14">
        <v>111823000</v>
      </c>
      <c r="AC89" s="14">
        <v>111153000</v>
      </c>
      <c r="AD89" s="14">
        <v>108451000</v>
      </c>
      <c r="AE89" s="14">
        <v>115244000</v>
      </c>
      <c r="AF89" s="14">
        <v>117216000</v>
      </c>
      <c r="AG89" s="14">
        <v>121465000</v>
      </c>
      <c r="AH89" s="14">
        <v>143097000</v>
      </c>
      <c r="AI89" s="14">
        <v>156754000</v>
      </c>
      <c r="AJ89" s="14">
        <v>164429000</v>
      </c>
      <c r="AK89" s="14">
        <v>199038000</v>
      </c>
      <c r="AL89" s="14">
        <v>221010000</v>
      </c>
      <c r="AM89" s="14">
        <v>267726000</v>
      </c>
      <c r="AN89" s="14">
        <v>313096000</v>
      </c>
      <c r="AO89" s="25">
        <v>328545000</v>
      </c>
      <c r="AP89" s="14">
        <v>355977000</v>
      </c>
      <c r="AQ89" s="14">
        <v>410584000</v>
      </c>
      <c r="AR89" s="14">
        <v>452759000</v>
      </c>
      <c r="AS89" s="14">
        <v>447179000</v>
      </c>
      <c r="AT89" s="14">
        <v>452881000</v>
      </c>
      <c r="AU89" s="14">
        <v>445468000</v>
      </c>
      <c r="AV89" s="14">
        <v>440602000</v>
      </c>
      <c r="AW89" s="13">
        <v>438519000</v>
      </c>
      <c r="AX89" s="13">
        <v>438170000</v>
      </c>
      <c r="AY89" s="13">
        <v>444000000</v>
      </c>
      <c r="AZ89" s="13">
        <v>402680000</v>
      </c>
      <c r="BA89" s="13">
        <v>394650000</v>
      </c>
      <c r="BB89" s="13">
        <v>380540000</v>
      </c>
      <c r="BC89" s="1">
        <v>375080000</v>
      </c>
      <c r="BD89" s="13">
        <v>332900000</v>
      </c>
      <c r="BE89" s="13">
        <v>333300000</v>
      </c>
      <c r="BI89" s="1">
        <f t="shared" ref="BI89:CX89" si="25">SUM(BI83:BI88)</f>
        <v>109519200</v>
      </c>
      <c r="BJ89" s="1">
        <f t="shared" si="25"/>
        <v>106241800</v>
      </c>
      <c r="BK89" s="1">
        <f t="shared" si="25"/>
        <v>102966100</v>
      </c>
      <c r="BL89" s="1">
        <f t="shared" si="25"/>
        <v>101109900</v>
      </c>
      <c r="BM89" s="1">
        <f t="shared" si="25"/>
        <v>109511100</v>
      </c>
      <c r="BN89" s="1">
        <f t="shared" si="25"/>
        <v>109919600</v>
      </c>
      <c r="BO89" s="1">
        <f t="shared" si="25"/>
        <v>105034000</v>
      </c>
      <c r="BP89" s="1">
        <f t="shared" si="25"/>
        <v>118156700</v>
      </c>
      <c r="BQ89" s="1">
        <f t="shared" si="25"/>
        <v>131824600</v>
      </c>
      <c r="BR89" s="1">
        <f t="shared" si="25"/>
        <v>136261000</v>
      </c>
      <c r="BS89" s="1">
        <f t="shared" si="25"/>
        <v>142493000</v>
      </c>
      <c r="BT89" s="1">
        <f t="shared" si="25"/>
        <v>152580500</v>
      </c>
      <c r="BU89" s="1">
        <f t="shared" si="25"/>
        <v>167960000</v>
      </c>
      <c r="BV89" s="1">
        <f t="shared" si="25"/>
        <v>168806960</v>
      </c>
      <c r="BW89" s="1">
        <f t="shared" si="25"/>
        <v>174800000</v>
      </c>
      <c r="BX89" s="1">
        <f t="shared" si="25"/>
        <v>184792700</v>
      </c>
      <c r="BY89" s="1">
        <f t="shared" si="25"/>
        <v>185616100</v>
      </c>
      <c r="BZ89" s="1">
        <f t="shared" si="25"/>
        <v>184007400</v>
      </c>
      <c r="CA89" s="1">
        <f t="shared" si="25"/>
        <v>180783500</v>
      </c>
      <c r="CB89" s="1">
        <f t="shared" si="25"/>
        <v>189766000</v>
      </c>
      <c r="CC89" s="1">
        <f t="shared" si="25"/>
        <v>191581500</v>
      </c>
      <c r="CD89" s="1">
        <f t="shared" si="25"/>
        <v>187722000</v>
      </c>
      <c r="CE89" s="1">
        <f t="shared" si="25"/>
        <v>198106100</v>
      </c>
      <c r="CF89" s="1">
        <f t="shared" si="25"/>
        <v>204433600</v>
      </c>
      <c r="CG89" s="1">
        <f t="shared" si="25"/>
        <v>203030000</v>
      </c>
      <c r="CH89" s="1">
        <f t="shared" si="25"/>
        <v>191504000</v>
      </c>
      <c r="CI89" s="1">
        <f t="shared" si="25"/>
        <v>197868000</v>
      </c>
      <c r="CJ89" s="1">
        <f t="shared" si="25"/>
        <v>197144700</v>
      </c>
      <c r="CK89" s="1">
        <f t="shared" si="25"/>
        <v>202436000</v>
      </c>
      <c r="CL89" s="1">
        <f t="shared" si="25"/>
        <v>205602000</v>
      </c>
      <c r="CM89" s="1">
        <f t="shared" si="25"/>
        <v>234289000</v>
      </c>
      <c r="CN89" s="1">
        <f t="shared" si="25"/>
        <v>263566000</v>
      </c>
      <c r="CO89" s="1">
        <f t="shared" si="25"/>
        <v>287852000</v>
      </c>
      <c r="CP89" s="1">
        <f t="shared" si="25"/>
        <v>314659000</v>
      </c>
      <c r="CQ89" s="1">
        <f t="shared" si="25"/>
        <v>370732000</v>
      </c>
      <c r="CR89" s="1">
        <f t="shared" si="25"/>
        <v>447473000</v>
      </c>
      <c r="CS89" s="1">
        <f t="shared" si="25"/>
        <v>552690000</v>
      </c>
      <c r="CT89" s="1">
        <f t="shared" si="25"/>
        <v>584761000</v>
      </c>
      <c r="CU89" s="1">
        <f t="shared" si="25"/>
        <v>647332000</v>
      </c>
      <c r="CV89" s="1">
        <f t="shared" si="25"/>
        <v>746263000</v>
      </c>
      <c r="CW89" s="1">
        <f t="shared" si="25"/>
        <v>883949000</v>
      </c>
      <c r="CX89" s="1">
        <f t="shared" si="25"/>
        <v>967474000</v>
      </c>
      <c r="CY89" s="1">
        <f>SUM(CY83:CY88)</f>
        <v>984522000</v>
      </c>
      <c r="CZ89" s="1">
        <f t="shared" ref="CZ89:DI89" si="26">SUM(CZ83:CZ88)</f>
        <v>1038384000</v>
      </c>
      <c r="DA89" s="1">
        <f t="shared" si="26"/>
        <v>1055388000</v>
      </c>
      <c r="DB89" s="1">
        <f t="shared" si="26"/>
        <v>997283000</v>
      </c>
      <c r="DC89" s="1">
        <f t="shared" si="26"/>
        <v>941907000</v>
      </c>
      <c r="DD89" s="1">
        <f t="shared" si="26"/>
        <v>917529000</v>
      </c>
      <c r="DE89" s="1">
        <f t="shared" si="26"/>
        <v>904231000</v>
      </c>
      <c r="DF89" s="1">
        <f t="shared" si="26"/>
        <v>848982000</v>
      </c>
      <c r="DG89" s="1">
        <f t="shared" si="26"/>
        <v>832340000</v>
      </c>
      <c r="DH89" s="1">
        <f t="shared" si="26"/>
        <v>824278000</v>
      </c>
      <c r="DI89" s="1">
        <f t="shared" si="26"/>
        <v>795867000</v>
      </c>
    </row>
    <row r="90" spans="1:113" x14ac:dyDescent="0.25">
      <c r="C90" s="31">
        <f t="shared" ref="C90:AK90" si="27">1-C84/SUM(C84:C89)</f>
        <v>4.3263806920604719E-2</v>
      </c>
      <c r="D90" s="31">
        <f t="shared" si="27"/>
        <v>4.1333757564403495E-2</v>
      </c>
      <c r="E90" s="31">
        <f t="shared" si="27"/>
        <v>4.0643051125798135E-2</v>
      </c>
      <c r="F90" s="31">
        <f t="shared" si="27"/>
        <v>4.2056985602514141E-2</v>
      </c>
      <c r="G90" s="31">
        <f t="shared" si="27"/>
        <v>4.1600516138155852E-2</v>
      </c>
      <c r="H90" s="31">
        <f t="shared" si="27"/>
        <v>3.9648530148602479E-2</v>
      </c>
      <c r="I90" s="31">
        <f t="shared" si="27"/>
        <v>4.1573691287762005E-2</v>
      </c>
      <c r="J90" s="31">
        <f t="shared" si="27"/>
        <v>4.2283093081347145E-2</v>
      </c>
      <c r="K90" s="31">
        <f t="shared" si="27"/>
        <v>4.4922088223014467E-2</v>
      </c>
      <c r="L90" s="31">
        <f t="shared" si="27"/>
        <v>4.6468625643822814E-2</v>
      </c>
      <c r="M90" s="31">
        <f t="shared" si="27"/>
        <v>4.7404392479516333E-2</v>
      </c>
      <c r="N90" s="31">
        <f t="shared" si="27"/>
        <v>5.0465246418953447E-2</v>
      </c>
      <c r="O90" s="31">
        <f t="shared" si="27"/>
        <v>5.0215947754093548E-2</v>
      </c>
      <c r="P90" s="31">
        <f t="shared" si="27"/>
        <v>4.7485957611683838E-2</v>
      </c>
      <c r="Q90" s="31">
        <f t="shared" si="27"/>
        <v>5.0425386928467097E-2</v>
      </c>
      <c r="R90" s="31">
        <f t="shared" si="27"/>
        <v>5.109988897518003E-2</v>
      </c>
      <c r="S90" s="31">
        <f t="shared" si="27"/>
        <v>4.9213921221874846E-2</v>
      </c>
      <c r="T90" s="31">
        <f t="shared" si="27"/>
        <v>4.6587197980682893E-2</v>
      </c>
      <c r="U90" s="31">
        <f t="shared" si="27"/>
        <v>4.5599004133260346E-2</v>
      </c>
      <c r="V90" s="31">
        <f t="shared" si="27"/>
        <v>4.46713398783809E-2</v>
      </c>
      <c r="W90" s="31">
        <f t="shared" si="27"/>
        <v>4.2805167606162486E-2</v>
      </c>
      <c r="X90" s="31">
        <f t="shared" si="27"/>
        <v>4.2595674608995715E-2</v>
      </c>
      <c r="Y90" s="31">
        <f t="shared" si="27"/>
        <v>4.2775965340871469E-2</v>
      </c>
      <c r="Z90" s="31">
        <f t="shared" si="27"/>
        <v>4.2558418832495448E-2</v>
      </c>
      <c r="AA90" s="31">
        <f t="shared" si="27"/>
        <v>4.1168237298744637E-2</v>
      </c>
      <c r="AB90" s="31">
        <f t="shared" si="27"/>
        <v>3.8343237589581691E-2</v>
      </c>
      <c r="AC90" s="31">
        <f t="shared" si="27"/>
        <v>4.0015701345431309E-2</v>
      </c>
      <c r="AD90" s="31">
        <f t="shared" si="27"/>
        <v>3.8729592908958721E-2</v>
      </c>
      <c r="AE90" s="31">
        <f t="shared" si="27"/>
        <v>3.8067221617572145E-2</v>
      </c>
      <c r="AF90" s="31">
        <f t="shared" si="27"/>
        <v>3.9569253327192855E-2</v>
      </c>
      <c r="AG90" s="31">
        <f t="shared" si="27"/>
        <v>4.327523869160399E-2</v>
      </c>
      <c r="AH90" s="31">
        <f t="shared" si="27"/>
        <v>4.6969891322136803E-2</v>
      </c>
      <c r="AI90" s="31">
        <f t="shared" si="27"/>
        <v>4.9230587274819548E-2</v>
      </c>
      <c r="AJ90" s="31">
        <f t="shared" si="27"/>
        <v>5.2766342089163087E-2</v>
      </c>
      <c r="AK90" s="31">
        <f t="shared" si="27"/>
        <v>5.892770710979045E-2</v>
      </c>
      <c r="AL90" s="31">
        <f>1-AL84/SUM(AL84:AL89)</f>
        <v>6.7235234421604173E-2</v>
      </c>
      <c r="AM90" s="31">
        <f t="shared" ref="AM90:AN90" si="28">1-AM84/SUM(AM84:AM89)</f>
        <v>7.422730949808698E-2</v>
      </c>
      <c r="AN90" s="31">
        <f t="shared" si="28"/>
        <v>7.7159791021064295E-2</v>
      </c>
      <c r="AO90" s="31">
        <f>1-AO84/SUM(AO84:AO89)</f>
        <v>8.50586712478133E-2</v>
      </c>
      <c r="AP90" s="31">
        <f t="shared" ref="AP90:BE90" si="29">1-AP84/SUM(AP84:AP89)</f>
        <v>9.7656673657210202E-2</v>
      </c>
      <c r="AQ90" s="31">
        <f t="shared" si="29"/>
        <v>0.10661442742731009</v>
      </c>
      <c r="AR90" s="31">
        <f t="shared" si="29"/>
        <v>0.11147453046683442</v>
      </c>
      <c r="AS90" s="31">
        <f t="shared" si="29"/>
        <v>0.11498086563066245</v>
      </c>
      <c r="AT90" s="31">
        <f t="shared" si="29"/>
        <v>0.11900404007827525</v>
      </c>
      <c r="AU90" s="31">
        <f t="shared" si="29"/>
        <v>0.11807433561329761</v>
      </c>
      <c r="AV90" s="31">
        <f t="shared" si="29"/>
        <v>0.1125495349879404</v>
      </c>
      <c r="AW90" s="31">
        <f t="shared" si="29"/>
        <v>0.10983622509635682</v>
      </c>
      <c r="AX90" s="31">
        <f t="shared" si="29"/>
        <v>0.106808410018842</v>
      </c>
      <c r="AY90" s="31">
        <f t="shared" si="29"/>
        <v>0.10382771443406846</v>
      </c>
      <c r="AZ90" s="31">
        <f t="shared" si="29"/>
        <v>9.7631272475031672E-2</v>
      </c>
      <c r="BA90" s="31">
        <f t="shared" si="29"/>
        <v>9.9821418930281181E-2</v>
      </c>
      <c r="BB90" s="31">
        <f t="shared" si="29"/>
        <v>9.7475873702596583E-2</v>
      </c>
      <c r="BC90" s="31">
        <f t="shared" si="29"/>
        <v>9.2504277389650391E-2</v>
      </c>
      <c r="BD90" s="31">
        <f t="shared" si="29"/>
        <v>8.9913665431123224E-2</v>
      </c>
      <c r="BE90" s="31">
        <f t="shared" si="29"/>
        <v>8.9056885603462144E-2</v>
      </c>
      <c r="BH90" t="s">
        <v>137</v>
      </c>
      <c r="BI90" s="13">
        <f>SUM(BI83:BI88)</f>
        <v>109519200</v>
      </c>
      <c r="BJ90" s="13">
        <f t="shared" ref="BJ90:DI90" si="30">SUM(BJ83:BJ88)</f>
        <v>106241800</v>
      </c>
      <c r="BK90" s="13">
        <f t="shared" si="30"/>
        <v>102966100</v>
      </c>
      <c r="BL90" s="13">
        <f t="shared" si="30"/>
        <v>101109900</v>
      </c>
      <c r="BM90" s="13">
        <f t="shared" si="30"/>
        <v>109511100</v>
      </c>
      <c r="BN90" s="13">
        <f t="shared" si="30"/>
        <v>109919600</v>
      </c>
      <c r="BO90" s="13">
        <f t="shared" si="30"/>
        <v>105034000</v>
      </c>
      <c r="BP90" s="13">
        <f t="shared" si="30"/>
        <v>118156700</v>
      </c>
      <c r="BQ90" s="13">
        <f t="shared" si="30"/>
        <v>131824600</v>
      </c>
      <c r="BR90" s="13">
        <f t="shared" si="30"/>
        <v>136261000</v>
      </c>
      <c r="BS90" s="13">
        <f t="shared" si="30"/>
        <v>142493000</v>
      </c>
      <c r="BT90" s="13">
        <f t="shared" si="30"/>
        <v>152580500</v>
      </c>
      <c r="BU90" s="13">
        <f t="shared" si="30"/>
        <v>167960000</v>
      </c>
      <c r="BV90" s="13">
        <f t="shared" si="30"/>
        <v>168806960</v>
      </c>
      <c r="BW90" s="13">
        <f t="shared" si="30"/>
        <v>174800000</v>
      </c>
      <c r="BX90" s="13">
        <f t="shared" si="30"/>
        <v>184792700</v>
      </c>
      <c r="BY90" s="13">
        <f t="shared" si="30"/>
        <v>185616100</v>
      </c>
      <c r="BZ90" s="13">
        <f t="shared" si="30"/>
        <v>184007400</v>
      </c>
      <c r="CA90" s="13">
        <f t="shared" si="30"/>
        <v>180783500</v>
      </c>
      <c r="CB90" s="13">
        <f t="shared" si="30"/>
        <v>189766000</v>
      </c>
      <c r="CC90" s="13">
        <f t="shared" si="30"/>
        <v>191581500</v>
      </c>
      <c r="CD90" s="13">
        <f t="shared" si="30"/>
        <v>187722000</v>
      </c>
      <c r="CE90" s="13">
        <f t="shared" si="30"/>
        <v>198106100</v>
      </c>
      <c r="CF90" s="13">
        <f t="shared" si="30"/>
        <v>204433600</v>
      </c>
      <c r="CG90" s="13">
        <f t="shared" si="30"/>
        <v>203030000</v>
      </c>
      <c r="CH90" s="13">
        <f t="shared" si="30"/>
        <v>191504000</v>
      </c>
      <c r="CI90" s="13">
        <f t="shared" si="30"/>
        <v>197868000</v>
      </c>
      <c r="CJ90" s="13">
        <f t="shared" si="30"/>
        <v>197144700</v>
      </c>
      <c r="CK90" s="13">
        <f t="shared" si="30"/>
        <v>202436000</v>
      </c>
      <c r="CL90" s="13">
        <f t="shared" si="30"/>
        <v>205602000</v>
      </c>
      <c r="CM90" s="13">
        <f t="shared" si="30"/>
        <v>234289000</v>
      </c>
      <c r="CN90" s="13">
        <f t="shared" si="30"/>
        <v>263566000</v>
      </c>
      <c r="CO90" s="13">
        <f t="shared" si="30"/>
        <v>287852000</v>
      </c>
      <c r="CP90" s="13">
        <f t="shared" si="30"/>
        <v>314659000</v>
      </c>
      <c r="CQ90" s="13">
        <f t="shared" si="30"/>
        <v>370732000</v>
      </c>
      <c r="CR90" s="13">
        <f t="shared" si="30"/>
        <v>447473000</v>
      </c>
      <c r="CS90" s="13">
        <f t="shared" si="30"/>
        <v>552690000</v>
      </c>
      <c r="CT90" s="13">
        <f t="shared" si="30"/>
        <v>584761000</v>
      </c>
      <c r="CU90" s="13">
        <f t="shared" si="30"/>
        <v>647332000</v>
      </c>
      <c r="CV90" s="13">
        <f t="shared" si="30"/>
        <v>746263000</v>
      </c>
      <c r="CW90" s="13">
        <f t="shared" si="30"/>
        <v>883949000</v>
      </c>
      <c r="CX90" s="13">
        <f t="shared" si="30"/>
        <v>967474000</v>
      </c>
      <c r="CY90" s="13">
        <f t="shared" si="30"/>
        <v>984522000</v>
      </c>
      <c r="CZ90" s="13">
        <f t="shared" si="30"/>
        <v>1038384000</v>
      </c>
      <c r="DA90" s="13">
        <f t="shared" si="30"/>
        <v>1055388000</v>
      </c>
      <c r="DB90" s="13">
        <f t="shared" si="30"/>
        <v>997283000</v>
      </c>
      <c r="DC90" s="13">
        <f t="shared" si="30"/>
        <v>941907000</v>
      </c>
      <c r="DD90" s="13">
        <f t="shared" si="30"/>
        <v>917529000</v>
      </c>
      <c r="DE90" s="13">
        <f t="shared" si="30"/>
        <v>904231000</v>
      </c>
      <c r="DF90" s="13">
        <f t="shared" si="30"/>
        <v>848982000</v>
      </c>
      <c r="DG90" s="13">
        <f t="shared" si="30"/>
        <v>832340000</v>
      </c>
      <c r="DH90" s="13">
        <f t="shared" si="30"/>
        <v>824278000</v>
      </c>
      <c r="DI90" s="13">
        <f t="shared" si="30"/>
        <v>795867000</v>
      </c>
    </row>
    <row r="91" spans="1:113" x14ac:dyDescent="0.25">
      <c r="C91" s="32">
        <f t="shared" ref="C91:AK91" si="31">(C87+C88+C89)/SUM(C84:C89)</f>
        <v>2.3694010226180326E-2</v>
      </c>
      <c r="D91" s="32">
        <f t="shared" si="31"/>
        <v>2.236436081841742E-2</v>
      </c>
      <c r="E91" s="32">
        <f t="shared" si="31"/>
        <v>2.0935991740806816E-2</v>
      </c>
      <c r="F91" s="32">
        <f t="shared" si="31"/>
        <v>2.0735027523763962E-2</v>
      </c>
      <c r="G91" s="32">
        <f t="shared" si="31"/>
        <v>2.1131567138987936E-2</v>
      </c>
      <c r="H91" s="32">
        <f t="shared" si="31"/>
        <v>2.0486305225521195E-2</v>
      </c>
      <c r="I91" s="32">
        <f t="shared" si="31"/>
        <v>1.9279790111649747E-2</v>
      </c>
      <c r="J91" s="32">
        <f t="shared" si="31"/>
        <v>2.0990083595856964E-2</v>
      </c>
      <c r="K91" s="32">
        <f t="shared" si="31"/>
        <v>2.2366075893197557E-2</v>
      </c>
      <c r="L91" s="32">
        <f t="shared" si="31"/>
        <v>2.4081279695797406E-2</v>
      </c>
      <c r="M91" s="32">
        <f t="shared" si="31"/>
        <v>2.3580352423146565E-2</v>
      </c>
      <c r="N91" s="32">
        <f t="shared" si="31"/>
        <v>2.504785966093373E-2</v>
      </c>
      <c r="O91" s="32">
        <f t="shared" si="31"/>
        <v>2.6148794727587014E-2</v>
      </c>
      <c r="P91" s="32">
        <f t="shared" si="31"/>
        <v>2.6055752778185597E-2</v>
      </c>
      <c r="Q91" s="32">
        <f t="shared" si="31"/>
        <v>2.5479417717244521E-2</v>
      </c>
      <c r="R91" s="32">
        <f t="shared" si="31"/>
        <v>2.7099344732532074E-2</v>
      </c>
      <c r="S91" s="32">
        <f t="shared" si="31"/>
        <v>2.5689005787508438E-2</v>
      </c>
      <c r="T91" s="32">
        <f t="shared" si="31"/>
        <v>2.4934795596188625E-2</v>
      </c>
      <c r="U91" s="32">
        <f t="shared" si="31"/>
        <v>2.395196491653628E-2</v>
      </c>
      <c r="V91" s="32">
        <f t="shared" si="31"/>
        <v>2.3549705784557163E-2</v>
      </c>
      <c r="W91" s="32">
        <f t="shared" si="31"/>
        <v>2.3129636902934573E-2</v>
      </c>
      <c r="X91" s="32">
        <f t="shared" si="31"/>
        <v>2.220144729471624E-2</v>
      </c>
      <c r="Y91" s="32">
        <f t="shared" si="31"/>
        <v>2.2450376792706849E-2</v>
      </c>
      <c r="Z91" s="32">
        <f t="shared" si="31"/>
        <v>2.2627710891907842E-2</v>
      </c>
      <c r="AA91" s="32">
        <f t="shared" si="31"/>
        <v>2.2065714434746322E-2</v>
      </c>
      <c r="AB91" s="32">
        <f t="shared" si="31"/>
        <v>2.0206490843996141E-2</v>
      </c>
      <c r="AC91" s="32">
        <f t="shared" si="31"/>
        <v>2.0225988506556276E-2</v>
      </c>
      <c r="AD91" s="32">
        <f t="shared" si="31"/>
        <v>1.9727452285213158E-2</v>
      </c>
      <c r="AE91" s="32">
        <f t="shared" si="31"/>
        <v>1.9527043464068344E-2</v>
      </c>
      <c r="AF91" s="32">
        <f t="shared" si="31"/>
        <v>1.9139068426305639E-2</v>
      </c>
      <c r="AG91" s="32">
        <f t="shared" si="31"/>
        <v>2.1105542087250798E-2</v>
      </c>
      <c r="AH91" s="32">
        <f t="shared" si="31"/>
        <v>2.3318368195469764E-2</v>
      </c>
      <c r="AI91" s="32">
        <f t="shared" si="31"/>
        <v>2.5073442774120238E-2</v>
      </c>
      <c r="AJ91" s="32">
        <f t="shared" si="31"/>
        <v>2.6588069315050915E-2</v>
      </c>
      <c r="AK91" s="32">
        <f t="shared" si="31"/>
        <v>3.0591043140368257E-2</v>
      </c>
      <c r="AL91" s="32">
        <f>(AL87+AL88+AL89)/SUM(AL84:AL89)</f>
        <v>3.6196372021729067E-2</v>
      </c>
      <c r="AM91" s="32">
        <f t="shared" ref="AM91:AN91" si="32">(AM87+AM88+AM89)/SUM(AM84:AM89)</f>
        <v>4.4136594189190789E-2</v>
      </c>
      <c r="AN91" s="32">
        <f t="shared" si="32"/>
        <v>4.645707275311324E-2</v>
      </c>
      <c r="AO91" s="31">
        <f>(AO87+AO88+AO89)/SUM(AO84:AO89)</f>
        <v>5.1148498733381231E-2</v>
      </c>
      <c r="AP91" s="31">
        <f t="shared" ref="AP91:BE91" si="33">(AP87+AP88+AP89)/SUM(AP84:AP89)</f>
        <v>5.8950511644116903E-2</v>
      </c>
      <c r="AQ91" s="31">
        <f t="shared" si="33"/>
        <v>7.0615875197776359E-2</v>
      </c>
      <c r="AR91" s="31">
        <f t="shared" si="33"/>
        <v>7.8061470681063866E-2</v>
      </c>
      <c r="AS91" s="31">
        <f t="shared" si="33"/>
        <v>8.0313693858737434E-2</v>
      </c>
      <c r="AT91" s="31">
        <f t="shared" si="33"/>
        <v>8.555793348319414E-2</v>
      </c>
      <c r="AU91" s="31">
        <f t="shared" si="33"/>
        <v>8.7303254656149326E-2</v>
      </c>
      <c r="AV91" s="31">
        <f t="shared" si="33"/>
        <v>8.3694030289145016E-2</v>
      </c>
      <c r="AW91" s="31">
        <f t="shared" si="33"/>
        <v>7.9700712046403596E-2</v>
      </c>
      <c r="AX91" s="31">
        <f t="shared" si="33"/>
        <v>7.8522383661945166E-2</v>
      </c>
      <c r="AY91" s="31">
        <f t="shared" si="33"/>
        <v>7.7101498512419833E-2</v>
      </c>
      <c r="AZ91" s="31">
        <f t="shared" si="33"/>
        <v>7.2556158412937347E-2</v>
      </c>
      <c r="BA91" s="31">
        <f t="shared" si="33"/>
        <v>7.1556227589244972E-2</v>
      </c>
      <c r="BB91" s="31">
        <f t="shared" si="33"/>
        <v>7.1648619313136708E-2</v>
      </c>
      <c r="BC91" s="31">
        <f t="shared" si="33"/>
        <v>6.9782012036747637E-2</v>
      </c>
      <c r="BD91" s="31">
        <f t="shared" si="33"/>
        <v>6.7244371083954924E-2</v>
      </c>
      <c r="BE91" s="31">
        <f t="shared" si="33"/>
        <v>6.566418574369591E-2</v>
      </c>
      <c r="BH91" s="11" t="s">
        <v>5</v>
      </c>
      <c r="BI91" s="6">
        <f>100*(BI83/BI$90)</f>
        <v>8.3391770575387696</v>
      </c>
      <c r="BJ91" s="6">
        <f t="shared" ref="BJ91:DI95" si="34">100*(BJ83/BJ$90)</f>
        <v>7.7144777291047406</v>
      </c>
      <c r="BK91" s="6">
        <f t="shared" si="34"/>
        <v>7.7588643252487959</v>
      </c>
      <c r="BL91" s="6">
        <f t="shared" si="34"/>
        <v>8.1258116168644214</v>
      </c>
      <c r="BM91" s="6">
        <f t="shared" si="34"/>
        <v>7.017553471748526</v>
      </c>
      <c r="BN91" s="6">
        <f t="shared" si="34"/>
        <v>8.1113832291966137</v>
      </c>
      <c r="BO91" s="6">
        <f t="shared" si="34"/>
        <v>8.7181293676333365</v>
      </c>
      <c r="BP91" s="6">
        <f t="shared" si="34"/>
        <v>9.0811608651900393</v>
      </c>
      <c r="BQ91" s="6">
        <f t="shared" si="34"/>
        <v>9.20162094176656</v>
      </c>
      <c r="BR91" s="6">
        <f t="shared" si="34"/>
        <v>7.940643324208688</v>
      </c>
      <c r="BS91" s="6">
        <f t="shared" si="34"/>
        <v>8.358305320261346</v>
      </c>
      <c r="BT91" s="6">
        <f t="shared" si="34"/>
        <v>8.3300290666238475</v>
      </c>
      <c r="BU91" s="6">
        <f t="shared" si="34"/>
        <v>8.7758990235770433</v>
      </c>
      <c r="BV91" s="6">
        <f t="shared" si="34"/>
        <v>8.1868662287384364</v>
      </c>
      <c r="BW91" s="6">
        <f t="shared" si="34"/>
        <v>8.0091533180778036</v>
      </c>
      <c r="BX91" s="6">
        <f t="shared" si="34"/>
        <v>7.7708697367374358</v>
      </c>
      <c r="BY91" s="6">
        <f t="shared" si="34"/>
        <v>8.0488707606721608</v>
      </c>
      <c r="BZ91" s="6">
        <f t="shared" si="34"/>
        <v>7.662735303036726</v>
      </c>
      <c r="CA91" s="6">
        <f t="shared" si="34"/>
        <v>8.16999338988348</v>
      </c>
      <c r="CB91" s="6">
        <f t="shared" si="34"/>
        <v>7.999325485071088</v>
      </c>
      <c r="CC91" s="6">
        <f t="shared" si="34"/>
        <v>8.7377956639863452</v>
      </c>
      <c r="CD91" s="6">
        <f t="shared" si="34"/>
        <v>8.5924931547714181</v>
      </c>
      <c r="CE91" s="6">
        <f t="shared" si="34"/>
        <v>8.6014514444532502</v>
      </c>
      <c r="CF91" s="6">
        <f t="shared" si="34"/>
        <v>8.6336101306243194</v>
      </c>
      <c r="CG91" s="6">
        <f t="shared" si="34"/>
        <v>8.5110574791902671</v>
      </c>
      <c r="CH91" s="6">
        <f t="shared" si="34"/>
        <v>8.0572729551340974</v>
      </c>
      <c r="CI91" s="6">
        <f t="shared" si="34"/>
        <v>8.4804010754644512</v>
      </c>
      <c r="CJ91" s="6">
        <f t="shared" si="34"/>
        <v>8.4252835607551209</v>
      </c>
      <c r="CK91" s="6">
        <f t="shared" si="34"/>
        <v>8.3730166571163238</v>
      </c>
      <c r="CL91" s="6">
        <f t="shared" si="34"/>
        <v>8.5942743747628914</v>
      </c>
      <c r="CM91" s="6">
        <f t="shared" si="34"/>
        <v>9.0358488874851144</v>
      </c>
      <c r="CN91" s="6">
        <f t="shared" si="34"/>
        <v>8.1497613500982684</v>
      </c>
      <c r="CO91" s="6">
        <f t="shared" si="34"/>
        <v>7.1321373483595742</v>
      </c>
      <c r="CP91" s="6">
        <f t="shared" si="34"/>
        <v>6.5022770681912796</v>
      </c>
      <c r="CQ91" s="6">
        <f t="shared" si="34"/>
        <v>6.0879557200349579</v>
      </c>
      <c r="CR91" s="6">
        <f t="shared" si="34"/>
        <v>5.5467033765165725</v>
      </c>
      <c r="CS91" s="6">
        <f t="shared" si="34"/>
        <v>4.7115019269391523</v>
      </c>
      <c r="CT91" s="6">
        <f t="shared" si="34"/>
        <v>4.5061144638578838</v>
      </c>
      <c r="CU91" s="6">
        <f t="shared" si="34"/>
        <v>4.5618013631336014</v>
      </c>
      <c r="CV91" s="6">
        <f t="shared" si="34"/>
        <v>4.1781516703896608</v>
      </c>
      <c r="CW91" s="6">
        <f t="shared" si="34"/>
        <v>3.7739733853423671</v>
      </c>
      <c r="CX91" s="6">
        <f t="shared" si="34"/>
        <v>3.4336840059784555</v>
      </c>
      <c r="CY91" s="6">
        <f t="shared" si="34"/>
        <v>3.5103329331391273</v>
      </c>
      <c r="CZ91" s="6">
        <f t="shared" si="34"/>
        <v>3.4178107520917114</v>
      </c>
      <c r="DA91" s="6">
        <f t="shared" si="34"/>
        <v>3.342846422358412</v>
      </c>
      <c r="DB91" s="6">
        <f t="shared" si="34"/>
        <v>3.4112684162870521</v>
      </c>
      <c r="DC91" s="6">
        <f t="shared" si="34"/>
        <v>3.6383634477713831</v>
      </c>
      <c r="DD91" s="6">
        <f t="shared" si="34"/>
        <v>4.0859743942698268</v>
      </c>
      <c r="DE91" s="6">
        <f t="shared" si="34"/>
        <v>3.9702244227415342</v>
      </c>
      <c r="DF91" s="6">
        <f t="shared" si="34"/>
        <v>4.1885458113364002</v>
      </c>
      <c r="DG91" s="6">
        <f t="shared" si="34"/>
        <v>4.4176658577023815</v>
      </c>
      <c r="DH91" s="6">
        <f t="shared" si="34"/>
        <v>4.2958807586760779</v>
      </c>
      <c r="DI91" s="6">
        <f>100*(DI83/DI$90)</f>
        <v>4.2079895258881193</v>
      </c>
    </row>
    <row r="92" spans="1:113" x14ac:dyDescent="0.25">
      <c r="A92" t="s">
        <v>29</v>
      </c>
      <c r="AG92" s="18">
        <f>MAX(C91:AH91)</f>
        <v>2.7099344732532074E-2</v>
      </c>
      <c r="AO92" s="30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E92" s="15">
        <f>BE91/BA91</f>
        <v>0.91765857362728487</v>
      </c>
      <c r="BH92" s="11" t="s">
        <v>6</v>
      </c>
      <c r="BI92" s="6">
        <f t="shared" ref="BI92:BX95" si="35">100*(BI84/BI$90)</f>
        <v>30.770860269249596</v>
      </c>
      <c r="BJ92" s="6">
        <f t="shared" si="35"/>
        <v>31.381245423176189</v>
      </c>
      <c r="BK92" s="6">
        <f t="shared" si="35"/>
        <v>30.466337950063178</v>
      </c>
      <c r="BL92" s="6">
        <f t="shared" si="35"/>
        <v>30.867402697460882</v>
      </c>
      <c r="BM92" s="6">
        <f t="shared" si="35"/>
        <v>30.846188194621366</v>
      </c>
      <c r="BN92" s="6">
        <f t="shared" si="35"/>
        <v>30.394943213039348</v>
      </c>
      <c r="BO92" s="6">
        <f t="shared" si="35"/>
        <v>28.657387131785899</v>
      </c>
      <c r="BP92" s="6">
        <f t="shared" si="35"/>
        <v>29.15619681321499</v>
      </c>
      <c r="BQ92" s="6">
        <f t="shared" si="35"/>
        <v>27.255914298241755</v>
      </c>
      <c r="BR92" s="6">
        <f t="shared" si="35"/>
        <v>30.133347032533152</v>
      </c>
      <c r="BS92" s="6">
        <f t="shared" si="35"/>
        <v>29.33477433979213</v>
      </c>
      <c r="BT92" s="6">
        <f t="shared" si="35"/>
        <v>30.062819298665293</v>
      </c>
      <c r="BU92" s="6">
        <f t="shared" si="35"/>
        <v>31.572993569897594</v>
      </c>
      <c r="BV92" s="6">
        <f t="shared" si="35"/>
        <v>33.647901721587779</v>
      </c>
      <c r="BW92" s="6">
        <f t="shared" si="35"/>
        <v>34.376430205949653</v>
      </c>
      <c r="BX92" s="6">
        <f t="shared" si="35"/>
        <v>33.810859411654249</v>
      </c>
      <c r="BY92" s="6">
        <f t="shared" si="34"/>
        <v>32.728841948516319</v>
      </c>
      <c r="BZ92" s="6">
        <f t="shared" si="34"/>
        <v>33.514956463707442</v>
      </c>
      <c r="CA92" s="6">
        <f t="shared" si="34"/>
        <v>33.255247298564306</v>
      </c>
      <c r="CB92" s="6">
        <f t="shared" si="34"/>
        <v>33.999768135493184</v>
      </c>
      <c r="CC92" s="6">
        <f t="shared" si="34"/>
        <v>33.599277592043073</v>
      </c>
      <c r="CD92" s="6">
        <f t="shared" si="34"/>
        <v>32.894386379859583</v>
      </c>
      <c r="CE92" s="6">
        <f t="shared" si="34"/>
        <v>30.821867675957481</v>
      </c>
      <c r="CF92" s="6">
        <f t="shared" si="34"/>
        <v>32.206056147326073</v>
      </c>
      <c r="CG92" s="6">
        <f t="shared" si="34"/>
        <v>33.541841107225537</v>
      </c>
      <c r="CH92" s="6">
        <f t="shared" si="34"/>
        <v>34.584134012866571</v>
      </c>
      <c r="CI92" s="6">
        <f t="shared" si="34"/>
        <v>33.547617603654963</v>
      </c>
      <c r="CJ92" s="6">
        <f t="shared" si="34"/>
        <v>31.869991939930415</v>
      </c>
      <c r="CK92" s="6">
        <f t="shared" si="34"/>
        <v>31.526013159714676</v>
      </c>
      <c r="CL92" s="6">
        <f t="shared" si="34"/>
        <v>32.212721666131657</v>
      </c>
      <c r="CM92" s="6">
        <f t="shared" si="34"/>
        <v>29.595926398593193</v>
      </c>
      <c r="CN92" s="6">
        <f t="shared" si="34"/>
        <v>28.11440018818816</v>
      </c>
      <c r="CO92" s="6">
        <f t="shared" si="34"/>
        <v>25.860511651821071</v>
      </c>
      <c r="CP92" s="6">
        <f t="shared" si="34"/>
        <v>23.76540953857986</v>
      </c>
      <c r="CQ92" s="6">
        <f t="shared" si="34"/>
        <v>20.599786368589708</v>
      </c>
      <c r="CR92" s="6">
        <f t="shared" si="34"/>
        <v>17.76866984153234</v>
      </c>
      <c r="CS92" s="6">
        <f t="shared" si="34"/>
        <v>14.364291013045289</v>
      </c>
      <c r="CT92" s="6">
        <f t="shared" si="34"/>
        <v>14.75816615677174</v>
      </c>
      <c r="CU92" s="6">
        <f t="shared" si="34"/>
        <v>12.57005678693468</v>
      </c>
      <c r="CV92" s="6">
        <f t="shared" si="34"/>
        <v>11.821569607497624</v>
      </c>
      <c r="CW92" s="6">
        <f t="shared" si="34"/>
        <v>10.906737832160001</v>
      </c>
      <c r="CX92" s="6">
        <f t="shared" si="34"/>
        <v>9.996134263039627</v>
      </c>
      <c r="CY92" s="6">
        <f t="shared" si="34"/>
        <v>9.8098366516949334</v>
      </c>
      <c r="CZ92" s="6">
        <f t="shared" si="34"/>
        <v>9.7170218339265624</v>
      </c>
      <c r="DA92" s="6">
        <f t="shared" si="34"/>
        <v>9.9205221207745407</v>
      </c>
      <c r="DB92" s="6">
        <f t="shared" si="34"/>
        <v>10.257870634513974</v>
      </c>
      <c r="DC92" s="6">
        <f t="shared" si="34"/>
        <v>10.211199194824967</v>
      </c>
      <c r="DD92" s="6">
        <f t="shared" si="34"/>
        <v>10.555524675514343</v>
      </c>
      <c r="DE92" s="6">
        <f t="shared" si="34"/>
        <v>10.103612904224695</v>
      </c>
      <c r="DF92" s="6">
        <f t="shared" si="34"/>
        <v>9.9424958361896945</v>
      </c>
      <c r="DG92" s="6">
        <f t="shared" si="34"/>
        <v>9.5766153254679569</v>
      </c>
      <c r="DH92" s="6">
        <f t="shared" si="34"/>
        <v>9.801304899560586</v>
      </c>
      <c r="DI92" s="6">
        <f t="shared" si="34"/>
        <v>9.6146717981773335</v>
      </c>
    </row>
    <row r="93" spans="1:113" x14ac:dyDescent="0.25">
      <c r="AO93" s="30"/>
      <c r="AP93" s="1"/>
      <c r="AQ93" s="1"/>
      <c r="AR93" s="1"/>
      <c r="AS93" s="1"/>
      <c r="AT93" s="1"/>
      <c r="AU93" s="1"/>
      <c r="AV93" s="1"/>
      <c r="AW93" s="1"/>
      <c r="AX93" s="1"/>
      <c r="AZ93" s="1"/>
      <c r="BH93" s="11" t="s">
        <v>3</v>
      </c>
      <c r="BI93" s="6">
        <f t="shared" si="35"/>
        <v>28.132053557732345</v>
      </c>
      <c r="BJ93" s="6">
        <f t="shared" si="34"/>
        <v>28.726922924875144</v>
      </c>
      <c r="BK93" s="6">
        <f t="shared" si="34"/>
        <v>30.369218606900716</v>
      </c>
      <c r="BL93" s="6">
        <f t="shared" si="34"/>
        <v>29.314636845650128</v>
      </c>
      <c r="BM93" s="6">
        <f t="shared" si="34"/>
        <v>30.499191406167959</v>
      </c>
      <c r="BN93" s="6">
        <f t="shared" si="34"/>
        <v>27.947699955240012</v>
      </c>
      <c r="BO93" s="6">
        <f t="shared" si="34"/>
        <v>28.352723879886515</v>
      </c>
      <c r="BP93" s="6">
        <f t="shared" si="34"/>
        <v>30.374917376670137</v>
      </c>
      <c r="BQ93" s="6">
        <f t="shared" si="34"/>
        <v>33.658361186000185</v>
      </c>
      <c r="BR93" s="6">
        <f t="shared" si="34"/>
        <v>30.801183023755879</v>
      </c>
      <c r="BS93" s="6">
        <f t="shared" si="34"/>
        <v>32.492824208908502</v>
      </c>
      <c r="BT93" s="6">
        <f t="shared" si="34"/>
        <v>31.825823090106535</v>
      </c>
      <c r="BU93" s="6">
        <f t="shared" si="34"/>
        <v>32.579185520361989</v>
      </c>
      <c r="BV93" s="6">
        <f t="shared" si="34"/>
        <v>28.055715238281643</v>
      </c>
      <c r="BW93" s="6">
        <f t="shared" si="34"/>
        <v>29.273455377574368</v>
      </c>
      <c r="BX93" s="6">
        <f t="shared" si="34"/>
        <v>30.028242457629549</v>
      </c>
      <c r="BY93" s="6">
        <f t="shared" si="34"/>
        <v>32.179320651602964</v>
      </c>
      <c r="BZ93" s="6">
        <f t="shared" si="34"/>
        <v>31.487864075031762</v>
      </c>
      <c r="CA93" s="6">
        <f t="shared" si="34"/>
        <v>31.446453907574529</v>
      </c>
      <c r="CB93" s="6">
        <f t="shared" si="34"/>
        <v>31.52830327877491</v>
      </c>
      <c r="CC93" s="6">
        <f t="shared" si="34"/>
        <v>30.796292961481146</v>
      </c>
      <c r="CD93" s="6">
        <f t="shared" si="34"/>
        <v>31.850289257519098</v>
      </c>
      <c r="CE93" s="6">
        <f t="shared" si="34"/>
        <v>33.916169163897521</v>
      </c>
      <c r="CF93" s="6">
        <f t="shared" si="34"/>
        <v>33.487645866432914</v>
      </c>
      <c r="CG93" s="6">
        <f t="shared" si="34"/>
        <v>32.458257400384177</v>
      </c>
      <c r="CH93" s="6">
        <f t="shared" si="34"/>
        <v>30.573773915949538</v>
      </c>
      <c r="CI93" s="6">
        <f t="shared" si="34"/>
        <v>31.839408090241978</v>
      </c>
      <c r="CJ93" s="6">
        <f t="shared" si="34"/>
        <v>33.635192830443835</v>
      </c>
      <c r="CK93" s="6">
        <f t="shared" si="34"/>
        <v>33.813155762808989</v>
      </c>
      <c r="CL93" s="6">
        <f t="shared" si="34"/>
        <v>32.421863600548633</v>
      </c>
      <c r="CM93" s="6">
        <f t="shared" si="34"/>
        <v>36.76228930935725</v>
      </c>
      <c r="CN93" s="6">
        <f t="shared" si="34"/>
        <v>40.862630233034608</v>
      </c>
      <c r="CO93" s="6">
        <f t="shared" si="34"/>
        <v>45.5442380112002</v>
      </c>
      <c r="CP93" s="6">
        <f t="shared" si="34"/>
        <v>48.62406605245679</v>
      </c>
      <c r="CQ93" s="6">
        <f t="shared" si="34"/>
        <v>53.596668213156676</v>
      </c>
      <c r="CR93" s="6">
        <f t="shared" si="34"/>
        <v>59.735447725337622</v>
      </c>
      <c r="CS93" s="6">
        <f t="shared" si="34"/>
        <v>65.823517704318874</v>
      </c>
      <c r="CT93" s="6">
        <f t="shared" si="34"/>
        <v>65.907268097564639</v>
      </c>
      <c r="CU93" s="6">
        <f t="shared" si="34"/>
        <v>68.033095845717497</v>
      </c>
      <c r="CV93" s="6">
        <f t="shared" si="34"/>
        <v>69.412526146948196</v>
      </c>
      <c r="CW93" s="6">
        <f t="shared" si="34"/>
        <v>72.074293878945511</v>
      </c>
      <c r="CX93" s="6">
        <f t="shared" si="34"/>
        <v>74.348251219154207</v>
      </c>
      <c r="CY93" s="6">
        <f t="shared" si="34"/>
        <v>74.198443508626525</v>
      </c>
      <c r="CZ93" s="6">
        <f t="shared" si="34"/>
        <v>74.519638207060197</v>
      </c>
      <c r="DA93" s="6">
        <f t="shared" si="34"/>
        <v>74.437079064761008</v>
      </c>
      <c r="DB93" s="6">
        <f t="shared" si="34"/>
        <v>72.958227504128715</v>
      </c>
      <c r="DC93" s="6">
        <f t="shared" si="34"/>
        <v>71.440174029920158</v>
      </c>
      <c r="DD93" s="6">
        <f t="shared" si="34"/>
        <v>70.144921849881584</v>
      </c>
      <c r="DE93" s="6">
        <f t="shared" si="34"/>
        <v>70.446600481514125</v>
      </c>
      <c r="DF93" s="6">
        <f t="shared" si="34"/>
        <v>69.282976553095352</v>
      </c>
      <c r="DG93" s="6">
        <f t="shared" si="34"/>
        <v>68.962202945911528</v>
      </c>
      <c r="DH93" s="6">
        <f t="shared" si="34"/>
        <v>69.151427067081741</v>
      </c>
      <c r="DI93" s="6">
        <f t="shared" si="34"/>
        <v>68.604427624213599</v>
      </c>
    </row>
    <row r="94" spans="1:113" x14ac:dyDescent="0.25">
      <c r="B94" s="11"/>
      <c r="C94" s="11" t="s">
        <v>79</v>
      </c>
      <c r="D94" s="11" t="s">
        <v>80</v>
      </c>
      <c r="E94" s="11" t="s">
        <v>81</v>
      </c>
      <c r="F94" s="11" t="s">
        <v>82</v>
      </c>
      <c r="G94" s="11" t="s">
        <v>83</v>
      </c>
      <c r="H94" s="11" t="s">
        <v>84</v>
      </c>
      <c r="I94" s="11" t="s">
        <v>85</v>
      </c>
      <c r="J94" s="11" t="s">
        <v>86</v>
      </c>
      <c r="K94" s="11" t="s">
        <v>87</v>
      </c>
      <c r="L94" s="11" t="s">
        <v>88</v>
      </c>
      <c r="M94" s="11" t="s">
        <v>89</v>
      </c>
      <c r="N94" s="11" t="s">
        <v>90</v>
      </c>
      <c r="O94" s="11" t="s">
        <v>91</v>
      </c>
      <c r="P94" s="11" t="s">
        <v>92</v>
      </c>
      <c r="Q94" s="11" t="s">
        <v>93</v>
      </c>
      <c r="R94" s="11" t="s">
        <v>94</v>
      </c>
      <c r="S94" s="11" t="s">
        <v>95</v>
      </c>
      <c r="T94" s="11" t="s">
        <v>96</v>
      </c>
      <c r="U94" s="11" t="s">
        <v>97</v>
      </c>
      <c r="V94" s="11" t="s">
        <v>98</v>
      </c>
      <c r="W94" s="11" t="s">
        <v>99</v>
      </c>
      <c r="X94" s="11" t="s">
        <v>100</v>
      </c>
      <c r="Y94" s="11" t="s">
        <v>101</v>
      </c>
      <c r="Z94" s="11" t="s">
        <v>102</v>
      </c>
      <c r="AA94" s="11" t="s">
        <v>103</v>
      </c>
      <c r="AB94" s="11" t="s">
        <v>104</v>
      </c>
      <c r="AC94" s="11" t="s">
        <v>105</v>
      </c>
      <c r="AD94" s="11" t="s">
        <v>106</v>
      </c>
      <c r="AE94" s="11" t="s">
        <v>107</v>
      </c>
      <c r="AF94" s="11" t="s">
        <v>108</v>
      </c>
      <c r="AG94" s="11" t="s">
        <v>109</v>
      </c>
      <c r="AH94" s="11" t="s">
        <v>110</v>
      </c>
      <c r="AI94" s="11" t="s">
        <v>111</v>
      </c>
      <c r="AJ94" s="11" t="s">
        <v>112</v>
      </c>
      <c r="AK94" s="11" t="s">
        <v>113</v>
      </c>
      <c r="AL94" s="11" t="s">
        <v>114</v>
      </c>
      <c r="AM94" s="11" t="s">
        <v>115</v>
      </c>
      <c r="AN94" s="11" t="s">
        <v>116</v>
      </c>
      <c r="AO94" s="22" t="s">
        <v>117</v>
      </c>
      <c r="AP94" s="11" t="s">
        <v>118</v>
      </c>
      <c r="AQ94" s="11" t="s">
        <v>119</v>
      </c>
      <c r="AR94" s="11" t="s">
        <v>120</v>
      </c>
      <c r="AS94" s="11" t="s">
        <v>121</v>
      </c>
      <c r="AT94" s="11" t="s">
        <v>122</v>
      </c>
      <c r="AU94" s="11" t="s">
        <v>123</v>
      </c>
      <c r="AV94" s="11" t="s">
        <v>128</v>
      </c>
      <c r="AW94" t="s">
        <v>129</v>
      </c>
      <c r="AX94" t="s">
        <v>131</v>
      </c>
      <c r="AY94" t="s">
        <v>132</v>
      </c>
      <c r="AZ94" t="s">
        <v>133</v>
      </c>
      <c r="BA94" t="s">
        <v>134</v>
      </c>
      <c r="BB94" t="s">
        <v>135</v>
      </c>
      <c r="BC94" t="s">
        <v>136</v>
      </c>
      <c r="BD94" t="s">
        <v>138</v>
      </c>
      <c r="BE94" t="s">
        <v>139</v>
      </c>
      <c r="BH94" s="11" t="s">
        <v>4</v>
      </c>
      <c r="BI94" s="6">
        <f t="shared" si="35"/>
        <v>0.46238467775513331</v>
      </c>
      <c r="BJ94" s="6">
        <f t="shared" si="34"/>
        <v>0.60108168348051338</v>
      </c>
      <c r="BK94" s="6">
        <f t="shared" si="34"/>
        <v>0.65905186270044214</v>
      </c>
      <c r="BL94" s="6">
        <f t="shared" si="34"/>
        <v>0.54584170293907919</v>
      </c>
      <c r="BM94" s="6">
        <f t="shared" si="34"/>
        <v>0.47949477267601182</v>
      </c>
      <c r="BN94" s="6">
        <f t="shared" si="34"/>
        <v>0.51273840152256733</v>
      </c>
      <c r="BO94" s="6">
        <f t="shared" si="34"/>
        <v>0.87000399870518119</v>
      </c>
      <c r="BP94" s="6">
        <f t="shared" si="34"/>
        <v>0.79936220290512516</v>
      </c>
      <c r="BQ94" s="6">
        <f t="shared" si="34"/>
        <v>0.85644105880086119</v>
      </c>
      <c r="BR94" s="6">
        <f t="shared" si="34"/>
        <v>0.84837187456425545</v>
      </c>
      <c r="BS94" s="6">
        <f t="shared" si="34"/>
        <v>0.94601138301530596</v>
      </c>
      <c r="BT94" s="6">
        <f t="shared" si="34"/>
        <v>0.57445086364247067</v>
      </c>
      <c r="BU94" s="6">
        <f t="shared" si="34"/>
        <v>0.52750654917837581</v>
      </c>
      <c r="BV94" s="6">
        <f t="shared" si="34"/>
        <v>0.53617457479241382</v>
      </c>
      <c r="BW94" s="6">
        <f t="shared" si="34"/>
        <v>0.48117848970251714</v>
      </c>
      <c r="BX94" s="6">
        <f t="shared" si="34"/>
        <v>0.87341112500656137</v>
      </c>
      <c r="BY94" s="6">
        <f t="shared" si="34"/>
        <v>0.45971227711389256</v>
      </c>
      <c r="BZ94" s="6">
        <f t="shared" si="34"/>
        <v>0.39677752090405061</v>
      </c>
      <c r="CA94" s="6">
        <f t="shared" si="34"/>
        <v>0.32331490429159737</v>
      </c>
      <c r="CB94" s="6">
        <f t="shared" si="34"/>
        <v>0.493397131203693</v>
      </c>
      <c r="CC94" s="6">
        <f t="shared" si="34"/>
        <v>0.35483593144432002</v>
      </c>
      <c r="CD94" s="6">
        <f t="shared" si="34"/>
        <v>0.29383876157296429</v>
      </c>
      <c r="CE94" s="6">
        <f t="shared" si="34"/>
        <v>0.37813070874647475</v>
      </c>
      <c r="CF94" s="6">
        <f t="shared" si="34"/>
        <v>0.48455831135390659</v>
      </c>
      <c r="CG94" s="6">
        <f t="shared" si="34"/>
        <v>0.62355316948234252</v>
      </c>
      <c r="CH94" s="6">
        <f t="shared" si="34"/>
        <v>0.67100426100760302</v>
      </c>
      <c r="CI94" s="6">
        <f t="shared" si="34"/>
        <v>0.54278609982412518</v>
      </c>
      <c r="CJ94" s="6">
        <f t="shared" si="34"/>
        <v>0.45890150736996732</v>
      </c>
      <c r="CK94" s="6">
        <f t="shared" si="34"/>
        <v>0.49892311644173959</v>
      </c>
      <c r="CL94" s="6">
        <f t="shared" si="34"/>
        <v>1.1327710819933658</v>
      </c>
      <c r="CM94" s="6">
        <f t="shared" si="34"/>
        <v>1.2813234936339308</v>
      </c>
      <c r="CN94" s="6">
        <f t="shared" si="34"/>
        <v>1.3863700173770517</v>
      </c>
      <c r="CO94" s="6">
        <f t="shared" si="34"/>
        <v>1.3607687283743035</v>
      </c>
      <c r="CP94" s="6">
        <f t="shared" si="34"/>
        <v>1.5137021346918409</v>
      </c>
      <c r="CQ94" s="6">
        <f t="shared" si="34"/>
        <v>2.0475707519178274</v>
      </c>
      <c r="CR94" s="6">
        <f t="shared" si="34"/>
        <v>1.9062602659825285</v>
      </c>
      <c r="CS94" s="6">
        <f t="shared" si="34"/>
        <v>2.227288353326458</v>
      </c>
      <c r="CT94" s="6">
        <f t="shared" si="34"/>
        <v>2.5583101472225405</v>
      </c>
      <c r="CU94" s="6">
        <f t="shared" si="34"/>
        <v>2.8501603504847592</v>
      </c>
      <c r="CV94" s="6">
        <f t="shared" si="34"/>
        <v>3.1450038391291004</v>
      </c>
      <c r="CW94" s="6">
        <f t="shared" si="34"/>
        <v>3.0442932793634023</v>
      </c>
      <c r="CX94" s="6">
        <f t="shared" si="34"/>
        <v>2.9272104469990925</v>
      </c>
      <c r="CY94" s="6">
        <f t="shared" si="34"/>
        <v>3.0085665937378749</v>
      </c>
      <c r="CZ94" s="6">
        <f t="shared" si="34"/>
        <v>2.9738516772215289</v>
      </c>
      <c r="DA94" s="6">
        <f t="shared" si="34"/>
        <v>2.664422942083859</v>
      </c>
      <c r="DB94" s="6">
        <f t="shared" si="34"/>
        <v>2.9369797740460832</v>
      </c>
      <c r="DC94" s="6">
        <f t="shared" si="34"/>
        <v>3.0225914023358995</v>
      </c>
      <c r="DD94" s="6">
        <f t="shared" si="34"/>
        <v>3.1214272246435808</v>
      </c>
      <c r="DE94" s="6">
        <f t="shared" si="34"/>
        <v>3.2978298686950569</v>
      </c>
      <c r="DF94" s="6">
        <f t="shared" si="34"/>
        <v>3.4276345081521162</v>
      </c>
      <c r="DG94" s="6">
        <f t="shared" si="34"/>
        <v>3.6066991854290311</v>
      </c>
      <c r="DH94" s="6">
        <f t="shared" si="34"/>
        <v>3.5873819269712399</v>
      </c>
      <c r="DI94" s="6">
        <f t="shared" si="34"/>
        <v>3.6048736786422855</v>
      </c>
    </row>
    <row r="95" spans="1:113" x14ac:dyDescent="0.25">
      <c r="B95" s="11" t="s">
        <v>5</v>
      </c>
      <c r="C95" s="13">
        <v>9133000</v>
      </c>
      <c r="D95" s="13">
        <v>8196000</v>
      </c>
      <c r="E95" s="13">
        <v>7989000</v>
      </c>
      <c r="F95" s="13">
        <v>8216000</v>
      </c>
      <c r="G95" s="13">
        <v>7685000</v>
      </c>
      <c r="H95" s="13">
        <v>8916000</v>
      </c>
      <c r="I95" s="13">
        <v>9157000</v>
      </c>
      <c r="J95" s="13">
        <v>10730000</v>
      </c>
      <c r="K95" s="13">
        <v>12130000</v>
      </c>
      <c r="L95" s="13">
        <v>10820000</v>
      </c>
      <c r="M95" s="13">
        <v>11910000</v>
      </c>
      <c r="N95" s="13">
        <v>12710000</v>
      </c>
      <c r="O95" s="13">
        <v>14740000</v>
      </c>
      <c r="P95" s="13">
        <v>13820000</v>
      </c>
      <c r="Q95" s="13">
        <v>14000000</v>
      </c>
      <c r="R95" s="13">
        <v>14360000</v>
      </c>
      <c r="S95" s="13">
        <v>14940000</v>
      </c>
      <c r="T95" s="13">
        <v>14100000</v>
      </c>
      <c r="U95" s="13">
        <v>14770000</v>
      </c>
      <c r="V95" s="13">
        <v>15180000</v>
      </c>
      <c r="W95" s="13">
        <v>16740000</v>
      </c>
      <c r="X95" s="13">
        <v>16130000</v>
      </c>
      <c r="Y95" s="13">
        <v>17040000</v>
      </c>
      <c r="Z95" s="13">
        <v>17650000</v>
      </c>
      <c r="AA95" s="13">
        <v>17280000</v>
      </c>
      <c r="AB95" s="13">
        <v>15430000</v>
      </c>
      <c r="AC95" s="13">
        <v>16780000</v>
      </c>
      <c r="AD95" s="13">
        <v>16610000</v>
      </c>
      <c r="AE95" s="13">
        <v>16950000</v>
      </c>
      <c r="AF95" s="13">
        <v>17670000</v>
      </c>
      <c r="AG95" s="13">
        <v>21170000</v>
      </c>
      <c r="AH95" s="13">
        <v>21480000</v>
      </c>
      <c r="AI95" s="13">
        <v>20530000</v>
      </c>
      <c r="AJ95" s="13">
        <v>20460000</v>
      </c>
      <c r="AK95" s="13">
        <v>22570000</v>
      </c>
      <c r="AL95" s="13">
        <v>24820000</v>
      </c>
      <c r="AM95" s="13">
        <v>26040000</v>
      </c>
      <c r="AN95" s="13">
        <v>26350000</v>
      </c>
      <c r="AO95" s="26">
        <v>29530000</v>
      </c>
      <c r="AP95" s="13">
        <v>31180000</v>
      </c>
      <c r="AQ95" s="13">
        <v>33360000</v>
      </c>
      <c r="AR95" s="13">
        <v>33220000</v>
      </c>
      <c r="AS95" s="13">
        <v>34560000</v>
      </c>
      <c r="AT95" s="13">
        <v>35490000</v>
      </c>
      <c r="AU95" s="13">
        <v>35280000</v>
      </c>
      <c r="AV95" s="13">
        <v>34020000</v>
      </c>
      <c r="AW95" s="13">
        <v>34270000</v>
      </c>
      <c r="AX95" s="13">
        <v>37490000</v>
      </c>
      <c r="AY95" s="13">
        <v>35900000</v>
      </c>
      <c r="AZ95" s="13">
        <v>35560000</v>
      </c>
      <c r="BA95" s="13">
        <v>36770000</v>
      </c>
      <c r="BB95" s="13">
        <v>35410000</v>
      </c>
      <c r="BC95" s="13">
        <v>33490000</v>
      </c>
      <c r="BD95" s="13">
        <v>31780000</v>
      </c>
      <c r="BE95" s="13">
        <v>32670000</v>
      </c>
      <c r="BH95" s="11" t="s">
        <v>7</v>
      </c>
      <c r="BI95" s="6">
        <f t="shared" si="35"/>
        <v>9.0758515401865605</v>
      </c>
      <c r="BJ95" s="6">
        <f t="shared" si="34"/>
        <v>9.6545804005579736</v>
      </c>
      <c r="BK95" s="6">
        <f t="shared" si="34"/>
        <v>10.914757381312878</v>
      </c>
      <c r="BL95" s="6">
        <f t="shared" si="34"/>
        <v>10.831778094924434</v>
      </c>
      <c r="BM95" s="6">
        <f t="shared" si="34"/>
        <v>10.054688520159145</v>
      </c>
      <c r="BN95" s="6">
        <f t="shared" si="34"/>
        <v>11.48111892692477</v>
      </c>
      <c r="BO95" s="6">
        <f t="shared" si="34"/>
        <v>10.961402974274996</v>
      </c>
      <c r="BP95" s="6">
        <f t="shared" si="34"/>
        <v>10.25096333936205</v>
      </c>
      <c r="BQ95" s="6">
        <f t="shared" si="34"/>
        <v>9.850665202094298</v>
      </c>
      <c r="BR95" s="6">
        <f t="shared" si="34"/>
        <v>10.703723002179641</v>
      </c>
      <c r="BS95" s="6">
        <f t="shared" si="34"/>
        <v>12.474296983009692</v>
      </c>
      <c r="BT95" s="6">
        <f t="shared" si="34"/>
        <v>12.835191915087446</v>
      </c>
      <c r="BU95" s="6">
        <f t="shared" si="34"/>
        <v>11.02286258633008</v>
      </c>
      <c r="BV95" s="6">
        <f t="shared" si="34"/>
        <v>12.595369290460537</v>
      </c>
      <c r="BW95" s="6">
        <f t="shared" si="34"/>
        <v>10.016533180778033</v>
      </c>
      <c r="BX95" s="6">
        <f t="shared" si="34"/>
        <v>9.1067991322168034</v>
      </c>
      <c r="BY95" s="6">
        <f t="shared" si="34"/>
        <v>7.9480174402974741</v>
      </c>
      <c r="BZ95" s="6">
        <f t="shared" si="34"/>
        <v>8.1014676583659124</v>
      </c>
      <c r="CA95" s="6">
        <f t="shared" si="34"/>
        <v>8.6285529376298165</v>
      </c>
      <c r="CB95" s="6">
        <f t="shared" si="34"/>
        <v>8.3048069727980778</v>
      </c>
      <c r="CC95" s="6">
        <f t="shared" si="34"/>
        <v>8.5925311160002398</v>
      </c>
      <c r="CD95" s="6">
        <f t="shared" si="34"/>
        <v>8.9283088822833765</v>
      </c>
      <c r="CE95" s="6">
        <f t="shared" si="34"/>
        <v>10.820969167531944</v>
      </c>
      <c r="CF95" s="6">
        <f t="shared" si="34"/>
        <v>10.689534401389986</v>
      </c>
      <c r="CG95" s="6">
        <f t="shared" si="34"/>
        <v>10.803329557208293</v>
      </c>
      <c r="CH95" s="6">
        <f t="shared" si="34"/>
        <v>13.121919124404712</v>
      </c>
      <c r="CI95" s="6">
        <f t="shared" si="34"/>
        <v>13.349303576121455</v>
      </c>
      <c r="CJ95" s="6">
        <f t="shared" si="34"/>
        <v>13.09190660464116</v>
      </c>
      <c r="CK95" s="6">
        <f t="shared" si="34"/>
        <v>13.720879685431445</v>
      </c>
      <c r="CL95" s="6">
        <f t="shared" si="34"/>
        <v>14.208519372379646</v>
      </c>
      <c r="CM95" s="6">
        <f t="shared" si="34"/>
        <v>13.648528099910795</v>
      </c>
      <c r="CN95" s="6">
        <f t="shared" si="34"/>
        <v>13.048724038760689</v>
      </c>
      <c r="CO95" s="6">
        <f t="shared" si="34"/>
        <v>12.049594930728292</v>
      </c>
      <c r="CP95" s="6">
        <f t="shared" si="34"/>
        <v>11.913213987205197</v>
      </c>
      <c r="CQ95" s="6">
        <f t="shared" si="34"/>
        <v>10.814011199464844</v>
      </c>
      <c r="CR95" s="6">
        <f t="shared" si="34"/>
        <v>9.1900516902695806</v>
      </c>
      <c r="CS95" s="6">
        <f t="shared" si="34"/>
        <v>7.7367059291827243</v>
      </c>
      <c r="CT95" s="6">
        <f t="shared" si="34"/>
        <v>7.5707853293909819</v>
      </c>
      <c r="CU95" s="6">
        <f t="shared" si="34"/>
        <v>7.124937435504501</v>
      </c>
      <c r="CV95" s="6">
        <f t="shared" si="34"/>
        <v>6.7017927995894206</v>
      </c>
      <c r="CW95" s="6">
        <f t="shared" si="34"/>
        <v>5.9063362252799649</v>
      </c>
      <c r="CX95" s="6">
        <f t="shared" si="34"/>
        <v>5.7680103031192571</v>
      </c>
      <c r="CY95" s="6">
        <f t="shared" si="34"/>
        <v>5.9624873796624147</v>
      </c>
      <c r="CZ95" s="6">
        <f t="shared" si="34"/>
        <v>6.0135749395214102</v>
      </c>
      <c r="DA95" s="6">
        <f t="shared" si="34"/>
        <v>6.2174290403150314</v>
      </c>
      <c r="DB95" s="6">
        <f t="shared" si="34"/>
        <v>6.8378785159277751</v>
      </c>
      <c r="DC95" s="6">
        <f t="shared" si="34"/>
        <v>7.5758010079551381</v>
      </c>
      <c r="DD95" s="6">
        <f t="shared" si="34"/>
        <v>8.0661210708326383</v>
      </c>
      <c r="DE95" s="6">
        <f t="shared" si="34"/>
        <v>8.3154636370573449</v>
      </c>
      <c r="DF95" s="6">
        <f t="shared" si="34"/>
        <v>9.1123251140778017</v>
      </c>
      <c r="DG95" s="6">
        <f t="shared" si="34"/>
        <v>9.2414157675949742</v>
      </c>
      <c r="DH95" s="6">
        <f t="shared" si="34"/>
        <v>8.9554737600663845</v>
      </c>
      <c r="DI95" s="6">
        <f t="shared" si="34"/>
        <v>9.8693625945038548</v>
      </c>
    </row>
    <row r="96" spans="1:113" x14ac:dyDescent="0.25">
      <c r="B96" s="11" t="s">
        <v>6</v>
      </c>
      <c r="C96" s="13">
        <v>33700000</v>
      </c>
      <c r="D96" s="13">
        <v>33340000</v>
      </c>
      <c r="E96" s="13">
        <v>31370000</v>
      </c>
      <c r="F96" s="13">
        <v>31210000</v>
      </c>
      <c r="G96" s="13">
        <v>33780000</v>
      </c>
      <c r="H96" s="13">
        <v>33410000</v>
      </c>
      <c r="I96" s="13">
        <v>30100000</v>
      </c>
      <c r="J96" s="13">
        <v>34450000</v>
      </c>
      <c r="K96" s="13">
        <v>35930000</v>
      </c>
      <c r="L96" s="13">
        <v>41060000</v>
      </c>
      <c r="M96" s="13">
        <v>41800000</v>
      </c>
      <c r="N96" s="13">
        <v>45870000</v>
      </c>
      <c r="O96" s="13">
        <v>53030000</v>
      </c>
      <c r="P96" s="13">
        <v>56800000</v>
      </c>
      <c r="Q96" s="13">
        <v>60090000</v>
      </c>
      <c r="R96" s="13">
        <v>62480000</v>
      </c>
      <c r="S96" s="13">
        <v>60750000</v>
      </c>
      <c r="T96" s="13">
        <v>61670000</v>
      </c>
      <c r="U96" s="13">
        <v>60120000</v>
      </c>
      <c r="V96" s="13">
        <v>64520000</v>
      </c>
      <c r="W96" s="13">
        <v>64370000</v>
      </c>
      <c r="X96" s="13">
        <v>61750000</v>
      </c>
      <c r="Y96" s="13">
        <v>61060000</v>
      </c>
      <c r="Z96" s="13">
        <v>65840000</v>
      </c>
      <c r="AA96" s="13">
        <v>68100000</v>
      </c>
      <c r="AB96" s="13">
        <v>66230000</v>
      </c>
      <c r="AC96" s="13">
        <v>66380000</v>
      </c>
      <c r="AD96" s="13">
        <v>62830000</v>
      </c>
      <c r="AE96" s="13">
        <v>63820000</v>
      </c>
      <c r="AF96" s="13">
        <v>66230000</v>
      </c>
      <c r="AG96" s="13">
        <v>69340000</v>
      </c>
      <c r="AH96" s="13">
        <v>74100000</v>
      </c>
      <c r="AI96" s="13">
        <v>74440000</v>
      </c>
      <c r="AJ96" s="13">
        <v>74780000</v>
      </c>
      <c r="AK96" s="13">
        <v>76370000</v>
      </c>
      <c r="AL96" s="13">
        <v>79510000</v>
      </c>
      <c r="AM96" s="13">
        <v>79390000</v>
      </c>
      <c r="AN96" s="13">
        <v>86300000</v>
      </c>
      <c r="AO96" s="26">
        <v>81370000</v>
      </c>
      <c r="AP96" s="13">
        <v>88220000</v>
      </c>
      <c r="AQ96" s="13">
        <v>96410000</v>
      </c>
      <c r="AR96" s="13">
        <v>96710000</v>
      </c>
      <c r="AS96" s="13">
        <v>96580000</v>
      </c>
      <c r="AT96" s="13">
        <v>100900000</v>
      </c>
      <c r="AU96" s="13">
        <v>104700000</v>
      </c>
      <c r="AV96" s="13">
        <v>102300000</v>
      </c>
      <c r="AW96" s="13">
        <v>96180000</v>
      </c>
      <c r="AX96" s="13">
        <v>96850000</v>
      </c>
      <c r="AY96" s="13">
        <v>91360000</v>
      </c>
      <c r="AZ96" s="13">
        <v>84410000</v>
      </c>
      <c r="BA96" s="13">
        <v>79710000</v>
      </c>
      <c r="BB96" s="13">
        <v>80790000</v>
      </c>
      <c r="BC96" s="13">
        <v>76520000</v>
      </c>
      <c r="BD96" s="13">
        <v>73290000</v>
      </c>
      <c r="BE96" s="13">
        <v>70450000</v>
      </c>
      <c r="BH96" s="11" t="s">
        <v>8</v>
      </c>
      <c r="BI96" s="6">
        <f>100*(BI88/BI$90)</f>
        <v>23.219672897537599</v>
      </c>
      <c r="BJ96" s="6">
        <f t="shared" ref="BJ96:DI96" si="36">100*(BJ88/BJ$90)</f>
        <v>21.921691838805444</v>
      </c>
      <c r="BK96" s="6">
        <f t="shared" si="36"/>
        <v>19.83176987377399</v>
      </c>
      <c r="BL96" s="6">
        <f t="shared" si="36"/>
        <v>20.314529042161055</v>
      </c>
      <c r="BM96" s="6">
        <f t="shared" si="36"/>
        <v>21.102883634626991</v>
      </c>
      <c r="BN96" s="6">
        <f t="shared" si="36"/>
        <v>21.552116274076688</v>
      </c>
      <c r="BO96" s="6">
        <f t="shared" si="36"/>
        <v>22.440352647714075</v>
      </c>
      <c r="BP96" s="6">
        <f t="shared" si="36"/>
        <v>20.337399402657656</v>
      </c>
      <c r="BQ96" s="6">
        <f t="shared" si="36"/>
        <v>19.17699731309634</v>
      </c>
      <c r="BR96" s="6">
        <f t="shared" si="36"/>
        <v>19.572731742758386</v>
      </c>
      <c r="BS96" s="6">
        <f t="shared" si="36"/>
        <v>16.39378776501302</v>
      </c>
      <c r="BT96" s="6">
        <f t="shared" si="36"/>
        <v>16.371685765874407</v>
      </c>
      <c r="BU96" s="6">
        <f t="shared" si="36"/>
        <v>15.521552750654918</v>
      </c>
      <c r="BV96" s="6">
        <f t="shared" si="36"/>
        <v>16.97797294613919</v>
      </c>
      <c r="BW96" s="6">
        <f t="shared" si="36"/>
        <v>17.84324942791762</v>
      </c>
      <c r="BX96" s="6">
        <f t="shared" si="36"/>
        <v>18.409818136755401</v>
      </c>
      <c r="BY96" s="6">
        <f t="shared" si="36"/>
        <v>18.635236921797194</v>
      </c>
      <c r="BZ96" s="6">
        <f t="shared" si="36"/>
        <v>18.836198978954108</v>
      </c>
      <c r="CA96" s="6">
        <f t="shared" si="36"/>
        <v>18.176437562056272</v>
      </c>
      <c r="CB96" s="6">
        <f t="shared" si="36"/>
        <v>17.674398996659043</v>
      </c>
      <c r="CC96" s="6">
        <f t="shared" si="36"/>
        <v>17.919266735044875</v>
      </c>
      <c r="CD96" s="6">
        <f t="shared" si="36"/>
        <v>17.440683563993563</v>
      </c>
      <c r="CE96" s="6">
        <f t="shared" si="36"/>
        <v>15.461411839413325</v>
      </c>
      <c r="CF96" s="6">
        <f t="shared" si="36"/>
        <v>14.498595142872798</v>
      </c>
      <c r="CG96" s="6">
        <f t="shared" si="36"/>
        <v>14.061961286509383</v>
      </c>
      <c r="CH96" s="6">
        <f t="shared" si="36"/>
        <v>12.991895730637479</v>
      </c>
      <c r="CI96" s="6">
        <f t="shared" si="36"/>
        <v>12.240483554693029</v>
      </c>
      <c r="CJ96" s="6">
        <f t="shared" si="36"/>
        <v>12.518723556859504</v>
      </c>
      <c r="CK96" s="6">
        <f t="shared" si="36"/>
        <v>12.06801161848683</v>
      </c>
      <c r="CL96" s="6">
        <f t="shared" si="36"/>
        <v>11.429849904183811</v>
      </c>
      <c r="CM96" s="6">
        <f t="shared" si="36"/>
        <v>9.6760838110197227</v>
      </c>
      <c r="CN96" s="6">
        <f t="shared" si="36"/>
        <v>8.4381141725412245</v>
      </c>
      <c r="CO96" s="6">
        <f t="shared" si="36"/>
        <v>8.0527493295165584</v>
      </c>
      <c r="CP96" s="6">
        <f t="shared" si="36"/>
        <v>7.6813312188750356</v>
      </c>
      <c r="CQ96" s="6">
        <f t="shared" si="36"/>
        <v>6.8540077468359897</v>
      </c>
      <c r="CR96" s="6">
        <f t="shared" si="36"/>
        <v>5.8528671003613626</v>
      </c>
      <c r="CS96" s="6">
        <f t="shared" si="36"/>
        <v>5.136695073187501</v>
      </c>
      <c r="CT96" s="6">
        <f t="shared" si="36"/>
        <v>4.6993558051922069</v>
      </c>
      <c r="CU96" s="6">
        <f t="shared" si="36"/>
        <v>4.85994821822496</v>
      </c>
      <c r="CV96" s="6">
        <f t="shared" si="36"/>
        <v>4.7409559364459977</v>
      </c>
      <c r="CW96" s="6">
        <f t="shared" si="36"/>
        <v>4.2943653989087611</v>
      </c>
      <c r="CX96" s="6">
        <f t="shared" si="36"/>
        <v>3.526709761709359</v>
      </c>
      <c r="CY96" s="6">
        <f t="shared" si="36"/>
        <v>3.5103329331391273</v>
      </c>
      <c r="CZ96" s="6">
        <f t="shared" si="36"/>
        <v>3.3581025901785857</v>
      </c>
      <c r="DA96" s="6">
        <f t="shared" si="36"/>
        <v>3.4177004097071411</v>
      </c>
      <c r="DB96" s="6">
        <f t="shared" si="36"/>
        <v>3.597775155096397</v>
      </c>
      <c r="DC96" s="6">
        <f t="shared" si="36"/>
        <v>4.1118709171924621</v>
      </c>
      <c r="DD96" s="6">
        <f t="shared" si="36"/>
        <v>4.0260307848580261</v>
      </c>
      <c r="DE96" s="6">
        <f t="shared" si="36"/>
        <v>3.8662686857672428</v>
      </c>
      <c r="DF96" s="6">
        <f t="shared" si="36"/>
        <v>4.0460221771486324</v>
      </c>
      <c r="DG96" s="6">
        <f t="shared" si="36"/>
        <v>4.1954009178941298</v>
      </c>
      <c r="DH96" s="6">
        <f t="shared" si="36"/>
        <v>4.2085315876439742</v>
      </c>
      <c r="DI96" s="6">
        <f t="shared" si="36"/>
        <v>4.0986747785748125</v>
      </c>
    </row>
    <row r="97" spans="1:113" x14ac:dyDescent="0.25">
      <c r="B97" s="11" t="s">
        <v>3</v>
      </c>
      <c r="C97" s="13">
        <v>30810000</v>
      </c>
      <c r="D97" s="13">
        <v>30520000</v>
      </c>
      <c r="E97" s="13">
        <v>31270000</v>
      </c>
      <c r="F97" s="13">
        <v>29640000</v>
      </c>
      <c r="G97" s="13">
        <v>33400000</v>
      </c>
      <c r="H97" s="13">
        <v>30720000</v>
      </c>
      <c r="I97" s="13">
        <v>29780000</v>
      </c>
      <c r="J97" s="13">
        <v>35890000</v>
      </c>
      <c r="K97" s="13">
        <v>44370000</v>
      </c>
      <c r="L97" s="13">
        <v>41970000</v>
      </c>
      <c r="M97" s="13">
        <v>46300000</v>
      </c>
      <c r="N97" s="13">
        <v>48560000</v>
      </c>
      <c r="O97" s="13">
        <v>54720000</v>
      </c>
      <c r="P97" s="13">
        <v>47360000</v>
      </c>
      <c r="Q97" s="13">
        <v>51170000</v>
      </c>
      <c r="R97" s="13">
        <v>55490000</v>
      </c>
      <c r="S97" s="13">
        <v>59730000</v>
      </c>
      <c r="T97" s="13">
        <v>57940000</v>
      </c>
      <c r="U97" s="13">
        <v>56850000</v>
      </c>
      <c r="V97" s="13">
        <v>59830000</v>
      </c>
      <c r="W97" s="13">
        <v>59000000</v>
      </c>
      <c r="X97" s="13">
        <v>59790000</v>
      </c>
      <c r="Y97" s="13">
        <v>67190000</v>
      </c>
      <c r="Z97" s="13">
        <v>68460000</v>
      </c>
      <c r="AA97" s="13">
        <v>65900000</v>
      </c>
      <c r="AB97" s="13">
        <v>58550000</v>
      </c>
      <c r="AC97" s="13">
        <v>63000000</v>
      </c>
      <c r="AD97" s="13">
        <v>66310000</v>
      </c>
      <c r="AE97" s="13">
        <v>68450000</v>
      </c>
      <c r="AF97" s="13">
        <v>66660000</v>
      </c>
      <c r="AG97" s="13">
        <v>86130000</v>
      </c>
      <c r="AH97" s="13">
        <v>107700000</v>
      </c>
      <c r="AI97" s="13">
        <v>131100000</v>
      </c>
      <c r="AJ97" s="13">
        <v>153000000</v>
      </c>
      <c r="AK97" s="13">
        <v>198700000</v>
      </c>
      <c r="AL97" s="13">
        <v>267300000</v>
      </c>
      <c r="AM97" s="13">
        <v>363800000</v>
      </c>
      <c r="AN97" s="13">
        <v>385400000</v>
      </c>
      <c r="AO97" s="26">
        <v>440400000</v>
      </c>
      <c r="AP97" s="13">
        <v>518000000</v>
      </c>
      <c r="AQ97" s="13">
        <v>637100000</v>
      </c>
      <c r="AR97" s="13">
        <v>719300000</v>
      </c>
      <c r="AS97" s="13">
        <v>730500000</v>
      </c>
      <c r="AT97" s="13">
        <v>773800000</v>
      </c>
      <c r="AU97" s="13">
        <v>785600000</v>
      </c>
      <c r="AV97" s="13">
        <v>727600000</v>
      </c>
      <c r="AW97" s="13">
        <v>672900000</v>
      </c>
      <c r="AX97" s="13">
        <v>643600000</v>
      </c>
      <c r="AY97" s="13">
        <v>637000000</v>
      </c>
      <c r="AZ97" s="13">
        <v>588200000</v>
      </c>
      <c r="BA97" s="13">
        <v>574000000</v>
      </c>
      <c r="BB97" s="13">
        <v>570000000</v>
      </c>
      <c r="BC97" s="13">
        <v>546000000</v>
      </c>
      <c r="BD97" s="13">
        <v>515900000</v>
      </c>
      <c r="BE97" s="13">
        <v>473600000</v>
      </c>
      <c r="BI97" s="6">
        <f>100*(BI89/BI$90)</f>
        <v>100</v>
      </c>
      <c r="BJ97" s="6">
        <f t="shared" ref="BJ97:DI97" si="37">100*(BJ89/BJ$90)</f>
        <v>100</v>
      </c>
      <c r="BK97" s="6">
        <f t="shared" si="37"/>
        <v>100</v>
      </c>
      <c r="BL97" s="6">
        <f t="shared" si="37"/>
        <v>100</v>
      </c>
      <c r="BM97" s="6">
        <f t="shared" si="37"/>
        <v>100</v>
      </c>
      <c r="BN97" s="6">
        <f t="shared" si="37"/>
        <v>100</v>
      </c>
      <c r="BO97" s="6">
        <f t="shared" si="37"/>
        <v>100</v>
      </c>
      <c r="BP97" s="6">
        <f t="shared" si="37"/>
        <v>100</v>
      </c>
      <c r="BQ97" s="6">
        <f t="shared" si="37"/>
        <v>100</v>
      </c>
      <c r="BR97" s="6">
        <f t="shared" si="37"/>
        <v>100</v>
      </c>
      <c r="BS97" s="6">
        <f t="shared" si="37"/>
        <v>100</v>
      </c>
      <c r="BT97" s="6">
        <f t="shared" si="37"/>
        <v>100</v>
      </c>
      <c r="BU97" s="6">
        <f t="shared" si="37"/>
        <v>100</v>
      </c>
      <c r="BV97" s="6">
        <f t="shared" si="37"/>
        <v>100</v>
      </c>
      <c r="BW97" s="6">
        <f t="shared" si="37"/>
        <v>100</v>
      </c>
      <c r="BX97" s="6">
        <f t="shared" si="37"/>
        <v>100</v>
      </c>
      <c r="BY97" s="6">
        <f t="shared" si="37"/>
        <v>100</v>
      </c>
      <c r="BZ97" s="6">
        <f t="shared" si="37"/>
        <v>100</v>
      </c>
      <c r="CA97" s="6">
        <f t="shared" si="37"/>
        <v>100</v>
      </c>
      <c r="CB97" s="6">
        <f t="shared" si="37"/>
        <v>100</v>
      </c>
      <c r="CC97" s="6">
        <f t="shared" si="37"/>
        <v>100</v>
      </c>
      <c r="CD97" s="6">
        <f t="shared" si="37"/>
        <v>100</v>
      </c>
      <c r="CE97" s="6">
        <f t="shared" si="37"/>
        <v>100</v>
      </c>
      <c r="CF97" s="6">
        <f t="shared" si="37"/>
        <v>100</v>
      </c>
      <c r="CG97" s="6">
        <f t="shared" si="37"/>
        <v>100</v>
      </c>
      <c r="CH97" s="6">
        <f t="shared" si="37"/>
        <v>100</v>
      </c>
      <c r="CI97" s="6">
        <f t="shared" si="37"/>
        <v>100</v>
      </c>
      <c r="CJ97" s="6">
        <f t="shared" si="37"/>
        <v>100</v>
      </c>
      <c r="CK97" s="6">
        <f t="shared" si="37"/>
        <v>100</v>
      </c>
      <c r="CL97" s="6">
        <f t="shared" si="37"/>
        <v>100</v>
      </c>
      <c r="CM97" s="6">
        <f t="shared" si="37"/>
        <v>100</v>
      </c>
      <c r="CN97" s="6">
        <f t="shared" si="37"/>
        <v>100</v>
      </c>
      <c r="CO97" s="6">
        <f t="shared" si="37"/>
        <v>100</v>
      </c>
      <c r="CP97" s="6">
        <f t="shared" si="37"/>
        <v>100</v>
      </c>
      <c r="CQ97" s="6">
        <f t="shared" si="37"/>
        <v>100</v>
      </c>
      <c r="CR97" s="6">
        <f t="shared" si="37"/>
        <v>100</v>
      </c>
      <c r="CS97" s="6">
        <f t="shared" si="37"/>
        <v>100</v>
      </c>
      <c r="CT97" s="6">
        <f t="shared" si="37"/>
        <v>100</v>
      </c>
      <c r="CU97" s="6">
        <f t="shared" si="37"/>
        <v>100</v>
      </c>
      <c r="CV97" s="6">
        <f t="shared" si="37"/>
        <v>100</v>
      </c>
      <c r="CW97" s="6">
        <f t="shared" si="37"/>
        <v>100</v>
      </c>
      <c r="CX97" s="6">
        <f t="shared" si="37"/>
        <v>100</v>
      </c>
      <c r="CY97" s="6">
        <f t="shared" si="37"/>
        <v>100</v>
      </c>
      <c r="CZ97" s="6">
        <f t="shared" si="37"/>
        <v>100</v>
      </c>
      <c r="DA97" s="6">
        <f t="shared" si="37"/>
        <v>100</v>
      </c>
      <c r="DB97" s="6">
        <f t="shared" si="37"/>
        <v>100</v>
      </c>
      <c r="DC97" s="6">
        <f t="shared" si="37"/>
        <v>100</v>
      </c>
      <c r="DD97" s="6">
        <f t="shared" si="37"/>
        <v>100</v>
      </c>
      <c r="DE97" s="6">
        <f t="shared" si="37"/>
        <v>100</v>
      </c>
      <c r="DF97" s="6">
        <f t="shared" si="37"/>
        <v>100</v>
      </c>
      <c r="DG97" s="6">
        <f t="shared" si="37"/>
        <v>100</v>
      </c>
      <c r="DH97" s="6">
        <f t="shared" si="37"/>
        <v>100</v>
      </c>
      <c r="DI97" s="6">
        <f t="shared" si="37"/>
        <v>100</v>
      </c>
    </row>
    <row r="98" spans="1:113" x14ac:dyDescent="0.25">
      <c r="B98" s="11" t="s">
        <v>4</v>
      </c>
      <c r="C98" s="13">
        <v>506400</v>
      </c>
      <c r="D98" s="13">
        <v>638600</v>
      </c>
      <c r="E98" s="13">
        <v>678600</v>
      </c>
      <c r="F98" s="13">
        <v>551900</v>
      </c>
      <c r="G98" s="13">
        <v>525100</v>
      </c>
      <c r="H98" s="13">
        <v>563600</v>
      </c>
      <c r="I98" s="13">
        <v>913800</v>
      </c>
      <c r="J98" s="13">
        <v>944500</v>
      </c>
      <c r="K98" s="13">
        <v>1129000</v>
      </c>
      <c r="L98" s="13">
        <v>1156000</v>
      </c>
      <c r="M98" s="13">
        <v>1348000</v>
      </c>
      <c r="N98" s="13">
        <v>876500</v>
      </c>
      <c r="O98" s="13">
        <v>886000</v>
      </c>
      <c r="P98" s="13">
        <v>905100</v>
      </c>
      <c r="Q98" s="13">
        <v>841100</v>
      </c>
      <c r="R98" s="13">
        <v>1614000</v>
      </c>
      <c r="S98" s="13">
        <v>853300</v>
      </c>
      <c r="T98" s="13">
        <v>730100</v>
      </c>
      <c r="U98" s="13">
        <v>584500</v>
      </c>
      <c r="V98" s="13">
        <v>936300</v>
      </c>
      <c r="W98" s="13">
        <v>679800</v>
      </c>
      <c r="X98" s="13">
        <v>551600</v>
      </c>
      <c r="Y98" s="13">
        <v>749100</v>
      </c>
      <c r="Z98" s="13">
        <v>990600</v>
      </c>
      <c r="AA98" s="13">
        <v>1266000</v>
      </c>
      <c r="AB98" s="13">
        <v>1285000</v>
      </c>
      <c r="AC98" s="13">
        <v>1074000</v>
      </c>
      <c r="AD98" s="13">
        <v>904700</v>
      </c>
      <c r="AE98" s="13">
        <v>1010000</v>
      </c>
      <c r="AF98" s="13">
        <v>2329000</v>
      </c>
      <c r="AG98" s="13">
        <v>3002000</v>
      </c>
      <c r="AH98" s="13">
        <v>3654000</v>
      </c>
      <c r="AI98" s="13">
        <v>3917000</v>
      </c>
      <c r="AJ98" s="13">
        <v>4763000</v>
      </c>
      <c r="AK98" s="13">
        <v>7591000</v>
      </c>
      <c r="AL98" s="13">
        <v>8530000</v>
      </c>
      <c r="AM98" s="13">
        <v>12310000</v>
      </c>
      <c r="AN98" s="13">
        <v>14960000</v>
      </c>
      <c r="AO98" s="26">
        <v>18450000</v>
      </c>
      <c r="AP98" s="13">
        <v>23470000</v>
      </c>
      <c r="AQ98" s="13">
        <v>26910000</v>
      </c>
      <c r="AR98" s="13">
        <v>28320000</v>
      </c>
      <c r="AS98" s="13">
        <v>29620000</v>
      </c>
      <c r="AT98" s="13">
        <v>30880000</v>
      </c>
      <c r="AU98" s="13">
        <v>28120000</v>
      </c>
      <c r="AV98" s="13">
        <v>29290000</v>
      </c>
      <c r="AW98" s="13">
        <v>28470000</v>
      </c>
      <c r="AX98" s="13">
        <v>28640000</v>
      </c>
      <c r="AY98" s="13">
        <v>29820000</v>
      </c>
      <c r="AZ98" s="13">
        <v>29100000</v>
      </c>
      <c r="BA98" s="13">
        <v>30020000</v>
      </c>
      <c r="BB98" s="13">
        <v>29570000</v>
      </c>
      <c r="BC98" s="13">
        <v>28690000</v>
      </c>
      <c r="BD98" s="13">
        <v>28940000</v>
      </c>
      <c r="BE98" s="13">
        <v>28260000</v>
      </c>
    </row>
    <row r="99" spans="1:113" x14ac:dyDescent="0.25">
      <c r="B99" s="11" t="s">
        <v>7</v>
      </c>
      <c r="C99" s="19">
        <v>9939800</v>
      </c>
      <c r="D99" s="19">
        <v>10257200</v>
      </c>
      <c r="E99" s="19">
        <v>11238500</v>
      </c>
      <c r="F99" s="19">
        <v>10952000</v>
      </c>
      <c r="G99" s="19">
        <v>11011000</v>
      </c>
      <c r="H99" s="19">
        <v>12620000</v>
      </c>
      <c r="I99" s="19">
        <v>11513200</v>
      </c>
      <c r="J99" s="19">
        <v>12112200</v>
      </c>
      <c r="K99" s="19">
        <v>12985600</v>
      </c>
      <c r="L99" s="19">
        <v>14585000</v>
      </c>
      <c r="M99" s="19">
        <v>17775000</v>
      </c>
      <c r="N99" s="19">
        <v>19584000</v>
      </c>
      <c r="O99" s="19">
        <v>18514000</v>
      </c>
      <c r="P99" s="19">
        <v>21261860</v>
      </c>
      <c r="Q99" s="19">
        <v>17508900</v>
      </c>
      <c r="R99" s="19">
        <v>16828700</v>
      </c>
      <c r="S99" s="19">
        <v>14752800</v>
      </c>
      <c r="T99" s="19">
        <v>14907300</v>
      </c>
      <c r="U99" s="19">
        <v>15599000</v>
      </c>
      <c r="V99" s="19">
        <v>15759700</v>
      </c>
      <c r="W99" s="19">
        <v>16461700</v>
      </c>
      <c r="X99" s="19">
        <v>16760400</v>
      </c>
      <c r="Y99" s="19">
        <v>21437000</v>
      </c>
      <c r="Z99" s="19">
        <v>21853000</v>
      </c>
      <c r="AA99" s="19">
        <v>21934000</v>
      </c>
      <c r="AB99" s="19">
        <v>25129000</v>
      </c>
      <c r="AC99" s="19">
        <v>26414000</v>
      </c>
      <c r="AD99" s="19">
        <v>25810000</v>
      </c>
      <c r="AE99" s="19">
        <v>27776000</v>
      </c>
      <c r="AF99" s="19">
        <v>29213000</v>
      </c>
      <c r="AG99" s="19">
        <v>31977000</v>
      </c>
      <c r="AH99" s="19">
        <v>34392000</v>
      </c>
      <c r="AI99" s="19">
        <v>34685000</v>
      </c>
      <c r="AJ99" s="19">
        <v>37486000</v>
      </c>
      <c r="AK99" s="19">
        <v>40091000</v>
      </c>
      <c r="AL99" s="19">
        <v>41123000</v>
      </c>
      <c r="AM99" s="19">
        <v>42760000</v>
      </c>
      <c r="AN99" s="19">
        <v>44271000</v>
      </c>
      <c r="AO99" s="26">
        <v>46122000</v>
      </c>
      <c r="AP99" s="19">
        <v>50013000</v>
      </c>
      <c r="AQ99" s="19">
        <v>52209000</v>
      </c>
      <c r="AR99" s="19">
        <v>55804000</v>
      </c>
      <c r="AS99" s="13">
        <v>58702000</v>
      </c>
      <c r="AT99" s="13">
        <v>62444000</v>
      </c>
      <c r="AU99" s="13">
        <v>65618000</v>
      </c>
      <c r="AV99" s="13">
        <v>68193000</v>
      </c>
      <c r="AW99" s="13">
        <v>71357000</v>
      </c>
      <c r="AX99" s="13">
        <v>74009000</v>
      </c>
      <c r="AY99" s="13">
        <v>75191000</v>
      </c>
      <c r="AZ99" s="13">
        <v>77362000</v>
      </c>
      <c r="BA99" s="13">
        <v>76920000</v>
      </c>
      <c r="BB99" s="13">
        <v>73818000</v>
      </c>
      <c r="BC99" s="13">
        <v>78547000</v>
      </c>
      <c r="BD99" s="13">
        <v>81405929</v>
      </c>
      <c r="BE99" s="13">
        <v>105173000</v>
      </c>
    </row>
    <row r="100" spans="1:113" x14ac:dyDescent="0.25">
      <c r="B100" s="11" t="s">
        <v>8</v>
      </c>
      <c r="C100" s="13">
        <v>25430000</v>
      </c>
      <c r="D100" s="13">
        <v>23290000</v>
      </c>
      <c r="E100" s="13">
        <v>20420000</v>
      </c>
      <c r="F100" s="13">
        <v>20540000</v>
      </c>
      <c r="G100" s="13">
        <v>23110000</v>
      </c>
      <c r="H100" s="13">
        <v>23690000</v>
      </c>
      <c r="I100" s="13">
        <v>23570000</v>
      </c>
      <c r="J100" s="13">
        <v>24030000</v>
      </c>
      <c r="K100" s="13">
        <v>25280000</v>
      </c>
      <c r="L100" s="13">
        <v>26670000</v>
      </c>
      <c r="M100" s="13">
        <v>23360000</v>
      </c>
      <c r="N100" s="13">
        <v>24980000</v>
      </c>
      <c r="O100" s="13">
        <v>26070000</v>
      </c>
      <c r="P100" s="13">
        <v>28660000</v>
      </c>
      <c r="Q100" s="13">
        <v>31190000</v>
      </c>
      <c r="R100" s="13">
        <v>34020000</v>
      </c>
      <c r="S100" s="13">
        <v>34590000</v>
      </c>
      <c r="T100" s="13">
        <v>34660000</v>
      </c>
      <c r="U100" s="13">
        <v>32860000</v>
      </c>
      <c r="V100" s="13">
        <v>33540000</v>
      </c>
      <c r="W100" s="13">
        <v>34330000</v>
      </c>
      <c r="X100" s="13">
        <v>32740000</v>
      </c>
      <c r="Y100" s="13">
        <v>30630000</v>
      </c>
      <c r="Z100" s="13">
        <v>29640000</v>
      </c>
      <c r="AA100" s="13">
        <v>28550000</v>
      </c>
      <c r="AB100" s="13">
        <v>24880000</v>
      </c>
      <c r="AC100" s="13">
        <v>24220000</v>
      </c>
      <c r="AD100" s="13">
        <v>24680000</v>
      </c>
      <c r="AE100" s="13">
        <v>24430000</v>
      </c>
      <c r="AF100" s="13">
        <v>23500000</v>
      </c>
      <c r="AG100" s="13">
        <v>22670000</v>
      </c>
      <c r="AH100" s="13">
        <v>22240000</v>
      </c>
      <c r="AI100" s="13">
        <v>23180000</v>
      </c>
      <c r="AJ100" s="13">
        <v>24170000</v>
      </c>
      <c r="AK100" s="13">
        <v>25410000</v>
      </c>
      <c r="AL100" s="13">
        <v>26190000</v>
      </c>
      <c r="AM100" s="13">
        <v>28390000</v>
      </c>
      <c r="AN100" s="13">
        <v>27480000</v>
      </c>
      <c r="AO100" s="26">
        <v>31460000</v>
      </c>
      <c r="AP100" s="13">
        <v>35380000</v>
      </c>
      <c r="AQ100" s="13">
        <v>37960000</v>
      </c>
      <c r="AR100" s="13">
        <v>34120000</v>
      </c>
      <c r="AS100" s="13">
        <v>34560000</v>
      </c>
      <c r="AT100" s="13">
        <v>34870000</v>
      </c>
      <c r="AU100" s="13">
        <v>36070000</v>
      </c>
      <c r="AV100" s="13">
        <v>35880000</v>
      </c>
      <c r="AW100" s="13">
        <v>38730000</v>
      </c>
      <c r="AX100" s="13">
        <v>36940000</v>
      </c>
      <c r="AY100" s="13">
        <v>34960000</v>
      </c>
      <c r="AZ100" s="13">
        <v>34350000</v>
      </c>
      <c r="BA100" s="13">
        <v>34920000</v>
      </c>
      <c r="BB100" s="13">
        <v>34690000</v>
      </c>
      <c r="BC100" s="13">
        <v>32620000</v>
      </c>
      <c r="BD100" s="13">
        <v>32010000</v>
      </c>
      <c r="BE100" s="13">
        <v>30570000</v>
      </c>
    </row>
    <row r="101" spans="1:113" x14ac:dyDescent="0.25">
      <c r="B101" s="11" t="s">
        <v>9</v>
      </c>
      <c r="C101" s="13">
        <f t="shared" ref="C101:AR101" si="38">SUM(C95:C100)</f>
        <v>109519200</v>
      </c>
      <c r="D101" s="13">
        <f t="shared" si="38"/>
        <v>106241800</v>
      </c>
      <c r="E101" s="13">
        <f t="shared" si="38"/>
        <v>102966100</v>
      </c>
      <c r="F101" s="13">
        <f t="shared" si="38"/>
        <v>101109900</v>
      </c>
      <c r="G101" s="13">
        <f t="shared" si="38"/>
        <v>109511100</v>
      </c>
      <c r="H101" s="13">
        <f t="shared" si="38"/>
        <v>109919600</v>
      </c>
      <c r="I101" s="13">
        <f t="shared" si="38"/>
        <v>105034000</v>
      </c>
      <c r="J101" s="13">
        <f t="shared" si="38"/>
        <v>118156700</v>
      </c>
      <c r="K101" s="13">
        <f t="shared" si="38"/>
        <v>131824600</v>
      </c>
      <c r="L101" s="13">
        <f t="shared" si="38"/>
        <v>136261000</v>
      </c>
      <c r="M101" s="13">
        <f t="shared" si="38"/>
        <v>142493000</v>
      </c>
      <c r="N101" s="13">
        <f t="shared" si="38"/>
        <v>152580500</v>
      </c>
      <c r="O101" s="13">
        <f t="shared" si="38"/>
        <v>167960000</v>
      </c>
      <c r="P101" s="13">
        <f t="shared" si="38"/>
        <v>168806960</v>
      </c>
      <c r="Q101" s="13">
        <f t="shared" si="38"/>
        <v>174800000</v>
      </c>
      <c r="R101" s="13">
        <f t="shared" si="38"/>
        <v>184792700</v>
      </c>
      <c r="S101" s="13">
        <f t="shared" si="38"/>
        <v>185616100</v>
      </c>
      <c r="T101" s="13">
        <f t="shared" si="38"/>
        <v>184007400</v>
      </c>
      <c r="U101" s="13">
        <f t="shared" si="38"/>
        <v>180783500</v>
      </c>
      <c r="V101" s="13">
        <f t="shared" si="38"/>
        <v>189766000</v>
      </c>
      <c r="W101" s="13">
        <f t="shared" si="38"/>
        <v>191581500</v>
      </c>
      <c r="X101" s="13">
        <f t="shared" si="38"/>
        <v>187722000</v>
      </c>
      <c r="Y101" s="13">
        <f t="shared" si="38"/>
        <v>198106100</v>
      </c>
      <c r="Z101" s="13">
        <f t="shared" si="38"/>
        <v>204433600</v>
      </c>
      <c r="AA101" s="13">
        <f t="shared" si="38"/>
        <v>203030000</v>
      </c>
      <c r="AB101" s="13">
        <f t="shared" si="38"/>
        <v>191504000</v>
      </c>
      <c r="AC101" s="13">
        <f t="shared" si="38"/>
        <v>197868000</v>
      </c>
      <c r="AD101" s="13">
        <f t="shared" si="38"/>
        <v>197144700</v>
      </c>
      <c r="AE101" s="13">
        <f t="shared" si="38"/>
        <v>202436000</v>
      </c>
      <c r="AF101" s="13">
        <f t="shared" si="38"/>
        <v>205602000</v>
      </c>
      <c r="AG101" s="13">
        <f t="shared" si="38"/>
        <v>234289000</v>
      </c>
      <c r="AH101" s="13">
        <f t="shared" si="38"/>
        <v>263566000</v>
      </c>
      <c r="AI101" s="13">
        <f t="shared" si="38"/>
        <v>287852000</v>
      </c>
      <c r="AJ101" s="13">
        <f t="shared" si="38"/>
        <v>314659000</v>
      </c>
      <c r="AK101" s="13">
        <f t="shared" si="38"/>
        <v>370732000</v>
      </c>
      <c r="AL101" s="13">
        <f t="shared" si="38"/>
        <v>447473000</v>
      </c>
      <c r="AM101" s="13">
        <f t="shared" si="38"/>
        <v>552690000</v>
      </c>
      <c r="AN101" s="13">
        <f t="shared" si="38"/>
        <v>584761000</v>
      </c>
      <c r="AO101" s="26">
        <f t="shared" si="38"/>
        <v>647332000</v>
      </c>
      <c r="AP101" s="13">
        <f t="shared" si="38"/>
        <v>746263000</v>
      </c>
      <c r="AQ101" s="13">
        <f t="shared" si="38"/>
        <v>883949000</v>
      </c>
      <c r="AR101" s="13">
        <f t="shared" si="38"/>
        <v>967474000</v>
      </c>
      <c r="AS101" s="13">
        <f>SUM(AS95:AS100)</f>
        <v>984522000</v>
      </c>
      <c r="AT101" s="13">
        <f t="shared" ref="AT101:BE101" si="39">SUM(AT95:AT100)</f>
        <v>1038384000</v>
      </c>
      <c r="AU101" s="13">
        <f t="shared" si="39"/>
        <v>1055388000</v>
      </c>
      <c r="AV101" s="13">
        <f t="shared" si="39"/>
        <v>997283000</v>
      </c>
      <c r="AW101" s="13">
        <f t="shared" si="39"/>
        <v>941907000</v>
      </c>
      <c r="AX101" s="13">
        <f t="shared" si="39"/>
        <v>917529000</v>
      </c>
      <c r="AY101" s="13">
        <f t="shared" si="39"/>
        <v>904231000</v>
      </c>
      <c r="AZ101" s="13">
        <f t="shared" si="39"/>
        <v>848982000</v>
      </c>
      <c r="BA101" s="13">
        <f t="shared" si="39"/>
        <v>832340000</v>
      </c>
      <c r="BB101" s="13">
        <f t="shared" si="39"/>
        <v>824278000</v>
      </c>
      <c r="BC101" s="13">
        <f t="shared" si="39"/>
        <v>795867000</v>
      </c>
      <c r="BD101" s="13">
        <f t="shared" si="39"/>
        <v>763325929</v>
      </c>
      <c r="BE101" s="13">
        <f t="shared" si="39"/>
        <v>740723000</v>
      </c>
    </row>
    <row r="102" spans="1:113" x14ac:dyDescent="0.25">
      <c r="AO102" s="30"/>
      <c r="AP102" s="1"/>
      <c r="AQ102" s="1"/>
      <c r="AR102" s="1"/>
      <c r="AS102" s="1"/>
      <c r="AT102" s="1"/>
      <c r="AU102" s="1"/>
    </row>
    <row r="103" spans="1:113" x14ac:dyDescent="0.25">
      <c r="AO103" s="30"/>
      <c r="AP103" s="1"/>
      <c r="AQ103" s="1"/>
      <c r="AR103" s="1"/>
      <c r="AS103" s="1"/>
      <c r="AT103" s="1"/>
      <c r="AU103" s="1"/>
    </row>
    <row r="104" spans="1:113" x14ac:dyDescent="0.25">
      <c r="A104" t="s">
        <v>55</v>
      </c>
    </row>
    <row r="106" spans="1:113" x14ac:dyDescent="0.25">
      <c r="B106" s="4"/>
      <c r="C106" s="4" t="s">
        <v>79</v>
      </c>
      <c r="D106" s="4" t="s">
        <v>80</v>
      </c>
      <c r="E106" s="4" t="s">
        <v>81</v>
      </c>
      <c r="F106" s="4" t="s">
        <v>82</v>
      </c>
      <c r="G106" s="4" t="s">
        <v>83</v>
      </c>
      <c r="H106" s="4" t="s">
        <v>84</v>
      </c>
      <c r="I106" s="4" t="s">
        <v>85</v>
      </c>
      <c r="J106" s="4" t="s">
        <v>86</v>
      </c>
      <c r="K106" s="4" t="s">
        <v>87</v>
      </c>
      <c r="L106" s="4" t="s">
        <v>88</v>
      </c>
      <c r="M106" s="4" t="s">
        <v>89</v>
      </c>
      <c r="N106" s="4" t="s">
        <v>90</v>
      </c>
      <c r="O106" s="4" t="s">
        <v>91</v>
      </c>
      <c r="P106" s="4" t="s">
        <v>92</v>
      </c>
      <c r="Q106" s="4" t="s">
        <v>93</v>
      </c>
      <c r="R106" s="4" t="s">
        <v>94</v>
      </c>
      <c r="S106" s="4" t="s">
        <v>95</v>
      </c>
      <c r="T106" s="4" t="s">
        <v>96</v>
      </c>
      <c r="U106" s="4" t="s">
        <v>97</v>
      </c>
      <c r="V106" s="4" t="s">
        <v>98</v>
      </c>
      <c r="W106" s="4" t="s">
        <v>99</v>
      </c>
      <c r="X106" s="4" t="s">
        <v>100</v>
      </c>
      <c r="Y106" s="4" t="s">
        <v>101</v>
      </c>
      <c r="Z106" s="4" t="s">
        <v>102</v>
      </c>
      <c r="AA106" s="4" t="s">
        <v>103</v>
      </c>
      <c r="AB106" s="4" t="s">
        <v>104</v>
      </c>
      <c r="AC106" s="4" t="s">
        <v>105</v>
      </c>
      <c r="AD106" s="4" t="s">
        <v>106</v>
      </c>
      <c r="AE106" s="4" t="s">
        <v>107</v>
      </c>
      <c r="AF106" s="4" t="s">
        <v>108</v>
      </c>
      <c r="AG106" s="4" t="s">
        <v>109</v>
      </c>
      <c r="AH106" s="4" t="s">
        <v>110</v>
      </c>
      <c r="AI106" s="4" t="s">
        <v>111</v>
      </c>
      <c r="AJ106" s="4" t="s">
        <v>112</v>
      </c>
      <c r="AK106" s="4" t="s">
        <v>113</v>
      </c>
      <c r="AL106" s="4" t="s">
        <v>114</v>
      </c>
      <c r="AM106" s="4" t="s">
        <v>115</v>
      </c>
      <c r="AN106" s="4" t="s">
        <v>116</v>
      </c>
      <c r="AO106" s="24" t="s">
        <v>117</v>
      </c>
      <c r="AP106" s="4" t="s">
        <v>118</v>
      </c>
      <c r="AQ106" s="4" t="s">
        <v>119</v>
      </c>
      <c r="AR106" s="4" t="s">
        <v>120</v>
      </c>
      <c r="AS106" s="4" t="s">
        <v>121</v>
      </c>
      <c r="AT106" s="4" t="s">
        <v>122</v>
      </c>
      <c r="AU106" s="4" t="s">
        <v>123</v>
      </c>
      <c r="AV106" s="4" t="s">
        <v>128</v>
      </c>
      <c r="AW106" t="s">
        <v>129</v>
      </c>
      <c r="AX106" t="s">
        <v>131</v>
      </c>
      <c r="AY106" t="s">
        <v>132</v>
      </c>
      <c r="AZ106" t="s">
        <v>133</v>
      </c>
      <c r="BA106" t="s">
        <v>134</v>
      </c>
      <c r="BB106" t="s">
        <v>135</v>
      </c>
      <c r="BC106" t="s">
        <v>136</v>
      </c>
      <c r="BD106" t="s">
        <v>138</v>
      </c>
      <c r="BE106" t="s">
        <v>139</v>
      </c>
    </row>
    <row r="107" spans="1:113" x14ac:dyDescent="0.25">
      <c r="B107" s="4" t="s">
        <v>5</v>
      </c>
      <c r="C107" s="10">
        <f t="shared" ref="C107:AH107" si="40">C95/C20</f>
        <v>2.6319884726224783E-2</v>
      </c>
      <c r="D107" s="10">
        <f t="shared" si="40"/>
        <v>2.3152542372881356E-2</v>
      </c>
      <c r="E107" s="10">
        <f t="shared" si="40"/>
        <v>2.0804687499999999E-2</v>
      </c>
      <c r="F107" s="10">
        <f t="shared" si="40"/>
        <v>2.1066666666666668E-2</v>
      </c>
      <c r="G107" s="10">
        <f t="shared" si="40"/>
        <v>1.8789731051344745E-2</v>
      </c>
      <c r="H107" s="10">
        <f t="shared" si="40"/>
        <v>2.0263636363636362E-2</v>
      </c>
      <c r="I107" s="10">
        <f t="shared" si="40"/>
        <v>2.0037199124726478E-2</v>
      </c>
      <c r="J107" s="10">
        <f t="shared" si="40"/>
        <v>2.278131634819533E-2</v>
      </c>
      <c r="K107" s="10">
        <f t="shared" si="40"/>
        <v>2.3691406250000002E-2</v>
      </c>
      <c r="L107" s="10">
        <f t="shared" si="40"/>
        <v>2.1299212598425196E-2</v>
      </c>
      <c r="M107" s="10">
        <f t="shared" si="40"/>
        <v>2.2772466539196942E-2</v>
      </c>
      <c r="N107" s="10">
        <f t="shared" si="40"/>
        <v>2.3151183970856103E-2</v>
      </c>
      <c r="O107" s="10">
        <f t="shared" si="40"/>
        <v>2.5457685664939552E-2</v>
      </c>
      <c r="P107" s="10">
        <f t="shared" si="40"/>
        <v>2.3623931623931622E-2</v>
      </c>
      <c r="Q107" s="10">
        <f t="shared" si="40"/>
        <v>2.3064250411861616E-2</v>
      </c>
      <c r="R107" s="10">
        <f t="shared" si="40"/>
        <v>2.293929712460064E-2</v>
      </c>
      <c r="S107" s="10">
        <f t="shared" si="40"/>
        <v>2.3307332293291731E-2</v>
      </c>
      <c r="T107" s="10">
        <f t="shared" si="40"/>
        <v>2.2668810289389066E-2</v>
      </c>
      <c r="U107" s="10">
        <f t="shared" si="40"/>
        <v>2.1593567251461988E-2</v>
      </c>
      <c r="V107" s="10">
        <f t="shared" si="40"/>
        <v>2.1562499999999998E-2</v>
      </c>
      <c r="W107" s="10">
        <f t="shared" si="40"/>
        <v>2.325E-2</v>
      </c>
      <c r="X107" s="10">
        <f t="shared" si="40"/>
        <v>2.1709286675639299E-2</v>
      </c>
      <c r="Y107" s="10">
        <f t="shared" si="40"/>
        <v>2.2689747003994672E-2</v>
      </c>
      <c r="Z107" s="10">
        <f t="shared" si="40"/>
        <v>2.4244505494505495E-2</v>
      </c>
      <c r="AA107" s="10">
        <f t="shared" si="40"/>
        <v>2.3834482758620691E-2</v>
      </c>
      <c r="AB107" s="10">
        <f t="shared" si="40"/>
        <v>1.9935400516795865E-2</v>
      </c>
      <c r="AC107" s="10">
        <f t="shared" si="40"/>
        <v>2.0216867469879517E-2</v>
      </c>
      <c r="AD107" s="10">
        <f t="shared" si="40"/>
        <v>2.0972222222222222E-2</v>
      </c>
      <c r="AE107" s="10">
        <f t="shared" si="40"/>
        <v>2.1510152284263961E-2</v>
      </c>
      <c r="AF107" s="10">
        <f t="shared" si="40"/>
        <v>2.2198492462311557E-2</v>
      </c>
      <c r="AG107" s="10">
        <f t="shared" si="40"/>
        <v>2.5785627283800242E-2</v>
      </c>
      <c r="AH107" s="10">
        <f t="shared" si="40"/>
        <v>2.6163215590742996E-2</v>
      </c>
      <c r="AI107" s="10">
        <f t="shared" ref="AI107:BC107" si="41">AI95/AI20</f>
        <v>2.5856423173803527E-2</v>
      </c>
      <c r="AJ107" s="10">
        <f t="shared" si="41"/>
        <v>2.5353159851301117E-2</v>
      </c>
      <c r="AK107" s="10">
        <f t="shared" si="41"/>
        <v>2.7591687041564793E-2</v>
      </c>
      <c r="AL107" s="10">
        <f t="shared" si="41"/>
        <v>3.045398773006135E-2</v>
      </c>
      <c r="AM107" s="10">
        <f t="shared" si="41"/>
        <v>3.2227722772277229E-2</v>
      </c>
      <c r="AN107" s="10">
        <f t="shared" si="41"/>
        <v>3.2530864197530866E-2</v>
      </c>
      <c r="AO107" s="28">
        <f t="shared" si="41"/>
        <v>3.6501854140914711E-2</v>
      </c>
      <c r="AP107" s="10">
        <f t="shared" si="41"/>
        <v>3.9418457648546144E-2</v>
      </c>
      <c r="AQ107" s="10">
        <f t="shared" si="41"/>
        <v>4.3550913838120105E-2</v>
      </c>
      <c r="AR107" s="10">
        <f t="shared" si="41"/>
        <v>4.4710632570659485E-2</v>
      </c>
      <c r="AS107" s="10">
        <f t="shared" si="41"/>
        <v>4.6765899864681999E-2</v>
      </c>
      <c r="AT107" s="10">
        <f t="shared" si="41"/>
        <v>4.9161933785842916E-2</v>
      </c>
      <c r="AU107" s="10">
        <f t="shared" si="41"/>
        <v>5.0063856960408687E-2</v>
      </c>
      <c r="AV107" s="10">
        <f t="shared" si="41"/>
        <v>4.8447735687838223E-2</v>
      </c>
      <c r="AW107" s="10">
        <f t="shared" si="41"/>
        <v>4.8267605633802814E-2</v>
      </c>
      <c r="AX107" s="10">
        <f t="shared" si="41"/>
        <v>5.2728551336146276E-2</v>
      </c>
      <c r="AY107" s="10">
        <f t="shared" si="41"/>
        <v>5.0878684807256234E-2</v>
      </c>
      <c r="AZ107" s="10">
        <f t="shared" si="41"/>
        <v>4.987377279102384E-2</v>
      </c>
      <c r="BA107" s="10">
        <f t="shared" si="41"/>
        <v>5.0342278203723986E-2</v>
      </c>
      <c r="BB107" s="10">
        <f t="shared" si="41"/>
        <v>4.8235935158697722E-2</v>
      </c>
      <c r="BC107" s="10">
        <f t="shared" si="41"/>
        <v>4.5471826205023762E-2</v>
      </c>
      <c r="BD107" s="10">
        <f t="shared" ref="BD107:BE107" si="42">BD95/BD20</f>
        <v>4.2373333333333332E-2</v>
      </c>
      <c r="BE107" s="10">
        <f t="shared" si="42"/>
        <v>4.2533524280692618E-2</v>
      </c>
    </row>
    <row r="108" spans="1:113" x14ac:dyDescent="0.25">
      <c r="B108" s="4" t="s">
        <v>6</v>
      </c>
      <c r="C108" s="10">
        <f t="shared" ref="C108:AH108" si="43">C96/C21</f>
        <v>7.05020920502092E-2</v>
      </c>
      <c r="D108" s="10">
        <f t="shared" si="43"/>
        <v>6.874226804123712E-2</v>
      </c>
      <c r="E108" s="10">
        <f t="shared" si="43"/>
        <v>6.3373737373737374E-2</v>
      </c>
      <c r="F108" s="10">
        <f t="shared" si="43"/>
        <v>6.1801980198019801E-2</v>
      </c>
      <c r="G108" s="10">
        <f t="shared" si="43"/>
        <v>6.4465648854961838E-2</v>
      </c>
      <c r="H108" s="10">
        <f t="shared" si="43"/>
        <v>6.2332089552238804E-2</v>
      </c>
      <c r="I108" s="10">
        <f t="shared" si="43"/>
        <v>5.6472795497185743E-2</v>
      </c>
      <c r="J108" s="10">
        <f t="shared" si="43"/>
        <v>5.9602076124567471E-2</v>
      </c>
      <c r="K108" s="10">
        <f t="shared" si="43"/>
        <v>6.008361204013378E-2</v>
      </c>
      <c r="L108" s="10">
        <f t="shared" si="43"/>
        <v>6.7311475409836063E-2</v>
      </c>
      <c r="M108" s="10">
        <f t="shared" si="43"/>
        <v>6.6666666666666666E-2</v>
      </c>
      <c r="N108" s="10">
        <f t="shared" si="43"/>
        <v>7.2009419152276294E-2</v>
      </c>
      <c r="O108" s="10">
        <f t="shared" si="43"/>
        <v>8.3643533123028385E-2</v>
      </c>
      <c r="P108" s="10">
        <f t="shared" si="43"/>
        <v>8.5671191553544496E-2</v>
      </c>
      <c r="Q108" s="10">
        <f t="shared" si="43"/>
        <v>8.8108504398826976E-2</v>
      </c>
      <c r="R108" s="10">
        <f t="shared" si="43"/>
        <v>9.0419681620839368E-2</v>
      </c>
      <c r="S108" s="10">
        <f t="shared" si="43"/>
        <v>8.8299418604651167E-2</v>
      </c>
      <c r="T108" s="10">
        <f t="shared" si="43"/>
        <v>8.8989898989898994E-2</v>
      </c>
      <c r="U108" s="10">
        <f t="shared" si="43"/>
        <v>8.6753246753246749E-2</v>
      </c>
      <c r="V108" s="10">
        <f t="shared" si="43"/>
        <v>9.243553008595988E-2</v>
      </c>
      <c r="W108" s="10">
        <f t="shared" si="43"/>
        <v>9.2618705035971222E-2</v>
      </c>
      <c r="X108" s="10">
        <f t="shared" si="43"/>
        <v>8.8593974175035867E-2</v>
      </c>
      <c r="Y108" s="10">
        <f t="shared" si="43"/>
        <v>8.6487252124645891E-2</v>
      </c>
      <c r="Z108" s="10">
        <f t="shared" si="43"/>
        <v>9.1827057182705715E-2</v>
      </c>
      <c r="AA108" s="10">
        <f t="shared" si="43"/>
        <v>9.5915492957746484E-2</v>
      </c>
      <c r="AB108" s="10">
        <f t="shared" si="43"/>
        <v>9.2370990237099021E-2</v>
      </c>
      <c r="AC108" s="10">
        <f t="shared" si="43"/>
        <v>9.0683060109289615E-2</v>
      </c>
      <c r="AD108" s="10">
        <f t="shared" si="43"/>
        <v>8.5366847826086958E-2</v>
      </c>
      <c r="AE108" s="10">
        <f t="shared" si="43"/>
        <v>8.8271092669432921E-2</v>
      </c>
      <c r="AF108" s="10">
        <f t="shared" si="43"/>
        <v>8.9621109607577812E-2</v>
      </c>
      <c r="AG108" s="10">
        <f t="shared" si="43"/>
        <v>9.1962864721485404E-2</v>
      </c>
      <c r="AH108" s="10">
        <f t="shared" si="43"/>
        <v>9.6610169491525427E-2</v>
      </c>
      <c r="AI108" s="10">
        <f t="shared" ref="AI108:BC108" si="44">AI96/AI21</f>
        <v>9.7434554973821988E-2</v>
      </c>
      <c r="AJ108" s="10">
        <f t="shared" si="44"/>
        <v>9.3944723618090448E-2</v>
      </c>
      <c r="AK108" s="10">
        <f t="shared" si="44"/>
        <v>9.3476132190942474E-2</v>
      </c>
      <c r="AL108" s="10">
        <f t="shared" si="44"/>
        <v>9.476758045292015E-2</v>
      </c>
      <c r="AM108" s="10">
        <f t="shared" si="44"/>
        <v>9.485065710872162E-2</v>
      </c>
      <c r="AN108" s="10">
        <f t="shared" si="44"/>
        <v>0.10152941176470588</v>
      </c>
      <c r="AO108" s="28">
        <f t="shared" si="44"/>
        <v>9.4836829836829839E-2</v>
      </c>
      <c r="AP108" s="10">
        <f t="shared" si="44"/>
        <v>0.10187066974595843</v>
      </c>
      <c r="AQ108" s="10">
        <f t="shared" si="44"/>
        <v>0.11436536180308422</v>
      </c>
      <c r="AR108" s="10">
        <f t="shared" si="44"/>
        <v>0.11736650485436893</v>
      </c>
      <c r="AS108" s="10">
        <f t="shared" si="44"/>
        <v>0.11894088669950739</v>
      </c>
      <c r="AT108" s="10">
        <f t="shared" si="44"/>
        <v>0.12691823899371069</v>
      </c>
      <c r="AU108" s="10">
        <f t="shared" si="44"/>
        <v>0.13732948583420776</v>
      </c>
      <c r="AV108" s="10">
        <f t="shared" si="44"/>
        <v>0.13742611499193982</v>
      </c>
      <c r="AW108" s="10">
        <f t="shared" si="44"/>
        <v>0.13155519080837094</v>
      </c>
      <c r="AX108" s="10">
        <f t="shared" si="44"/>
        <v>0.13274396929824561</v>
      </c>
      <c r="AY108" s="10">
        <f t="shared" si="44"/>
        <v>0.1311889718552556</v>
      </c>
      <c r="AZ108" s="10">
        <f t="shared" si="44"/>
        <v>0.12157568774305055</v>
      </c>
      <c r="BA108" s="10">
        <f t="shared" si="44"/>
        <v>0.11497187364777153</v>
      </c>
      <c r="BB108" s="10">
        <f t="shared" si="44"/>
        <v>0.11475852272727273</v>
      </c>
      <c r="BC108" s="10">
        <f t="shared" si="44"/>
        <v>0.11272834413671184</v>
      </c>
      <c r="BD108" s="10">
        <f t="shared" ref="BD108:BE108" si="45">BD96/BD21</f>
        <v>0.10903005058018447</v>
      </c>
      <c r="BE108" s="10">
        <f t="shared" si="45"/>
        <v>0.10454073304644607</v>
      </c>
    </row>
    <row r="109" spans="1:113" x14ac:dyDescent="0.25">
      <c r="B109" s="4" t="s">
        <v>3</v>
      </c>
      <c r="C109" s="10">
        <f t="shared" ref="C109:AH109" si="46">C97/C18</f>
        <v>9.6431924882629111E-3</v>
      </c>
      <c r="D109" s="10">
        <f t="shared" si="46"/>
        <v>9.2094146047073024E-3</v>
      </c>
      <c r="E109" s="10">
        <f t="shared" si="46"/>
        <v>9.0480324074074074E-3</v>
      </c>
      <c r="F109" s="10">
        <f t="shared" si="46"/>
        <v>8.7978628673196797E-3</v>
      </c>
      <c r="G109" s="10">
        <f t="shared" si="46"/>
        <v>9.2265193370165751E-3</v>
      </c>
      <c r="H109" s="10">
        <f t="shared" si="46"/>
        <v>8.278092158447858E-3</v>
      </c>
      <c r="I109" s="10">
        <f t="shared" si="46"/>
        <v>7.8060288335517697E-3</v>
      </c>
      <c r="J109" s="10">
        <f t="shared" si="46"/>
        <v>9.2120123203285418E-3</v>
      </c>
      <c r="K109" s="10">
        <f t="shared" si="46"/>
        <v>1.0874999999999999E-2</v>
      </c>
      <c r="L109" s="10">
        <f t="shared" si="46"/>
        <v>1.0932534514196405E-2</v>
      </c>
      <c r="M109" s="10">
        <f t="shared" si="46"/>
        <v>1.1113778204512722E-2</v>
      </c>
      <c r="N109" s="10">
        <f t="shared" si="46"/>
        <v>1.1689937409725565E-2</v>
      </c>
      <c r="O109" s="10">
        <f t="shared" si="46"/>
        <v>1.2304924668315719E-2</v>
      </c>
      <c r="P109" s="10">
        <f t="shared" si="46"/>
        <v>1.0683510038348748E-2</v>
      </c>
      <c r="Q109" s="10">
        <f t="shared" si="46"/>
        <v>1.0790805567271194E-2</v>
      </c>
      <c r="R109" s="10">
        <f t="shared" si="46"/>
        <v>1.1920515574650913E-2</v>
      </c>
      <c r="S109" s="10">
        <f t="shared" si="46"/>
        <v>1.2086199919061109E-2</v>
      </c>
      <c r="T109" s="10">
        <f t="shared" si="46"/>
        <v>1.1405511811023622E-2</v>
      </c>
      <c r="U109" s="10">
        <f t="shared" si="46"/>
        <v>1.0968551032220721E-2</v>
      </c>
      <c r="V109" s="10">
        <f t="shared" si="46"/>
        <v>1.0570671378091872E-2</v>
      </c>
      <c r="W109" s="10">
        <f t="shared" si="46"/>
        <v>1.0102739726027397E-2</v>
      </c>
      <c r="X109" s="10">
        <f t="shared" si="46"/>
        <v>1.0020110608345902E-2</v>
      </c>
      <c r="Y109" s="10">
        <f t="shared" si="46"/>
        <v>1.0819645732689211E-2</v>
      </c>
      <c r="Z109" s="10">
        <f t="shared" si="46"/>
        <v>1.0764150943396226E-2</v>
      </c>
      <c r="AA109" s="10">
        <f t="shared" si="46"/>
        <v>1.011977886977887E-2</v>
      </c>
      <c r="AB109" s="10">
        <f t="shared" si="46"/>
        <v>8.7440262843488641E-3</v>
      </c>
      <c r="AC109" s="10">
        <f t="shared" si="46"/>
        <v>9.1225021720243264E-3</v>
      </c>
      <c r="AD109" s="10">
        <f t="shared" si="46"/>
        <v>9.3368065333708818E-3</v>
      </c>
      <c r="AE109" s="10">
        <f t="shared" si="46"/>
        <v>9.2052178590640125E-3</v>
      </c>
      <c r="AF109" s="10">
        <f t="shared" si="46"/>
        <v>8.5902061855670109E-3</v>
      </c>
      <c r="AG109" s="10">
        <f t="shared" si="46"/>
        <v>1.070602858918583E-2</v>
      </c>
      <c r="AH109" s="10">
        <f t="shared" si="46"/>
        <v>1.3079912557687636E-2</v>
      </c>
      <c r="AI109" s="10">
        <f t="shared" ref="AI109:BC109" si="47">AI97/AI18</f>
        <v>1.5566373782949419E-2</v>
      </c>
      <c r="AJ109" s="10">
        <f t="shared" si="47"/>
        <v>1.7574086836664369E-2</v>
      </c>
      <c r="AK109" s="10">
        <f t="shared" si="47"/>
        <v>2.2263305322128852E-2</v>
      </c>
      <c r="AL109" s="10">
        <f t="shared" si="47"/>
        <v>2.9370398857268432E-2</v>
      </c>
      <c r="AM109" s="10">
        <f t="shared" si="47"/>
        <v>3.9397877409573318E-2</v>
      </c>
      <c r="AN109" s="10">
        <f t="shared" si="47"/>
        <v>4.1561522700312735E-2</v>
      </c>
      <c r="AO109" s="28">
        <f t="shared" si="47"/>
        <v>4.7385409941898E-2</v>
      </c>
      <c r="AP109" s="10">
        <f t="shared" si="47"/>
        <v>5.5957653667494868E-2</v>
      </c>
      <c r="AQ109" s="10">
        <f t="shared" si="47"/>
        <v>6.9742747673782163E-2</v>
      </c>
      <c r="AR109" s="10">
        <f t="shared" si="47"/>
        <v>7.9366655632792674E-2</v>
      </c>
      <c r="AS109" s="10">
        <f t="shared" si="47"/>
        <v>8.167486583184258E-2</v>
      </c>
      <c r="AT109" s="10">
        <f t="shared" si="47"/>
        <v>8.7504240642315961E-2</v>
      </c>
      <c r="AU109" s="10">
        <f t="shared" si="47"/>
        <v>8.8929137423590668E-2</v>
      </c>
      <c r="AV109" s="10">
        <f t="shared" si="47"/>
        <v>8.3603355164885665E-2</v>
      </c>
      <c r="AW109" s="10">
        <f t="shared" si="47"/>
        <v>7.816238819839702E-2</v>
      </c>
      <c r="AX109" s="10">
        <f t="shared" si="47"/>
        <v>7.6147657359204923E-2</v>
      </c>
      <c r="AY109" s="10">
        <f t="shared" si="47"/>
        <v>7.4555243445692879E-2</v>
      </c>
      <c r="AZ109" s="10">
        <f t="shared" si="47"/>
        <v>6.9069985908877404E-2</v>
      </c>
      <c r="BA109" s="10">
        <f t="shared" si="47"/>
        <v>6.8317067364913123E-2</v>
      </c>
      <c r="BB109" s="10">
        <f t="shared" si="47"/>
        <v>6.8940493468795355E-2</v>
      </c>
      <c r="BC109" s="10">
        <f t="shared" si="47"/>
        <v>6.6691095639428363E-2</v>
      </c>
      <c r="BD109" s="10">
        <f t="shared" ref="BD109:BE109" si="48">BD97/BD18</f>
        <v>6.3323922916410952E-2</v>
      </c>
      <c r="BE109" s="10">
        <f t="shared" si="48"/>
        <v>5.8993522670652714E-2</v>
      </c>
    </row>
    <row r="110" spans="1:113" x14ac:dyDescent="0.25">
      <c r="B110" s="4" t="s">
        <v>4</v>
      </c>
      <c r="C110" s="10">
        <f t="shared" ref="C110:AH110" si="49">C98/C19</f>
        <v>6.5006418485237484E-3</v>
      </c>
      <c r="D110" s="10">
        <f t="shared" si="49"/>
        <v>7.5306603773584906E-3</v>
      </c>
      <c r="E110" s="10">
        <f t="shared" si="49"/>
        <v>7.7731958762886598E-3</v>
      </c>
      <c r="F110" s="10">
        <f t="shared" si="49"/>
        <v>5.2561904761904759E-3</v>
      </c>
      <c r="G110" s="10">
        <f t="shared" si="49"/>
        <v>5.0009523809523811E-3</v>
      </c>
      <c r="H110" s="10">
        <f t="shared" si="49"/>
        <v>4.9876106194690264E-3</v>
      </c>
      <c r="I110" s="10">
        <f t="shared" si="49"/>
        <v>8.8718446601941739E-3</v>
      </c>
      <c r="J110" s="10">
        <f t="shared" si="49"/>
        <v>7.8708333333333338E-3</v>
      </c>
      <c r="K110" s="10">
        <f t="shared" si="49"/>
        <v>9.7327586206896553E-3</v>
      </c>
      <c r="L110" s="10">
        <f t="shared" si="49"/>
        <v>8.8923076923076924E-3</v>
      </c>
      <c r="M110" s="10">
        <f t="shared" si="49"/>
        <v>9.4265734265734265E-3</v>
      </c>
      <c r="N110" s="10">
        <f t="shared" si="49"/>
        <v>5.5828025477707008E-3</v>
      </c>
      <c r="O110" s="10">
        <f t="shared" si="49"/>
        <v>5.3053892215568863E-3</v>
      </c>
      <c r="P110" s="10">
        <f t="shared" si="49"/>
        <v>5.113559322033898E-3</v>
      </c>
      <c r="Q110" s="10">
        <f t="shared" si="49"/>
        <v>4.2695431472081222E-3</v>
      </c>
      <c r="R110" s="10">
        <f t="shared" si="49"/>
        <v>7.3031674208144798E-3</v>
      </c>
      <c r="S110" s="10">
        <f t="shared" si="49"/>
        <v>3.5260330578512395E-3</v>
      </c>
      <c r="T110" s="10">
        <f t="shared" si="49"/>
        <v>2.8080769230769231E-3</v>
      </c>
      <c r="U110" s="10">
        <f t="shared" si="49"/>
        <v>2.1728624535315984E-3</v>
      </c>
      <c r="V110" s="10">
        <f t="shared" si="49"/>
        <v>3.1003311258278148E-3</v>
      </c>
      <c r="W110" s="10">
        <f t="shared" si="49"/>
        <v>2.0725609756097559E-3</v>
      </c>
      <c r="X110" s="10">
        <f t="shared" si="49"/>
        <v>1.5029972752043596E-3</v>
      </c>
      <c r="Y110" s="10">
        <f t="shared" si="49"/>
        <v>1.758450704225352E-3</v>
      </c>
      <c r="Z110" s="10">
        <f t="shared" si="49"/>
        <v>2.1166666666666669E-3</v>
      </c>
      <c r="AA110" s="10">
        <f t="shared" si="49"/>
        <v>2.5219123505976094E-3</v>
      </c>
      <c r="AB110" s="10">
        <f t="shared" si="49"/>
        <v>2.4337121212121213E-3</v>
      </c>
      <c r="AC110" s="10">
        <f t="shared" si="49"/>
        <v>1.9852125693160813E-3</v>
      </c>
      <c r="AD110" s="10">
        <f t="shared" si="49"/>
        <v>1.6012389380530973E-3</v>
      </c>
      <c r="AE110" s="10">
        <f t="shared" si="49"/>
        <v>1.7353951890034364E-3</v>
      </c>
      <c r="AF110" s="10">
        <f t="shared" si="49"/>
        <v>3.947457627118644E-3</v>
      </c>
      <c r="AG110" s="10">
        <f t="shared" si="49"/>
        <v>4.9784411276948591E-3</v>
      </c>
      <c r="AH110" s="10">
        <f t="shared" si="49"/>
        <v>6.0496688741721854E-3</v>
      </c>
      <c r="AI110" s="10">
        <f t="shared" ref="AI110:BC110" si="50">AI98/AI19</f>
        <v>6.4743801652892563E-3</v>
      </c>
      <c r="AJ110" s="10">
        <f t="shared" si="50"/>
        <v>7.6946688206785139E-3</v>
      </c>
      <c r="AK110" s="10">
        <f t="shared" si="50"/>
        <v>1.2030110935023772E-2</v>
      </c>
      <c r="AL110" s="10">
        <f t="shared" si="50"/>
        <v>1.3183925811437404E-2</v>
      </c>
      <c r="AM110" s="10">
        <f t="shared" si="50"/>
        <v>1.8567119155354448E-2</v>
      </c>
      <c r="AN110" s="10">
        <f t="shared" si="50"/>
        <v>2.2032400589101619E-2</v>
      </c>
      <c r="AO110" s="28">
        <f t="shared" si="50"/>
        <v>2.666184971098266E-2</v>
      </c>
      <c r="AP110" s="10">
        <f t="shared" si="50"/>
        <v>3.3290780141843973E-2</v>
      </c>
      <c r="AQ110" s="10">
        <f t="shared" si="50"/>
        <v>3.7689075630252103E-2</v>
      </c>
      <c r="AR110" s="10">
        <f t="shared" si="50"/>
        <v>3.9719495091164098E-2</v>
      </c>
      <c r="AS110" s="10">
        <f t="shared" si="50"/>
        <v>4.1836158192090397E-2</v>
      </c>
      <c r="AT110" s="10">
        <f t="shared" si="50"/>
        <v>4.3714609286523216E-2</v>
      </c>
      <c r="AU110" s="10">
        <f t="shared" si="50"/>
        <v>4.0454610847360094E-2</v>
      </c>
      <c r="AV110" s="10">
        <f t="shared" si="50"/>
        <v>4.2909463814825667E-2</v>
      </c>
      <c r="AW110" s="10">
        <f t="shared" si="50"/>
        <v>4.2277992277992275E-2</v>
      </c>
      <c r="AX110" s="10">
        <f t="shared" si="50"/>
        <v>4.2887091943695714E-2</v>
      </c>
      <c r="AY110" s="10">
        <f t="shared" si="50"/>
        <v>4.655737704918033E-2</v>
      </c>
      <c r="AZ110" s="10">
        <f t="shared" si="50"/>
        <v>4.6597277822257803E-2</v>
      </c>
      <c r="BA110" s="10">
        <f t="shared" si="50"/>
        <v>4.7001722248316891E-2</v>
      </c>
      <c r="BB110" s="10">
        <f t="shared" si="50"/>
        <v>4.7153564024876415E-2</v>
      </c>
      <c r="BC110" s="10">
        <f t="shared" si="50"/>
        <v>4.6894409937888196E-2</v>
      </c>
      <c r="BD110" s="10">
        <f t="shared" ref="BD110:BE110" si="51">BD98/BD19</f>
        <v>4.9167516139993206E-2</v>
      </c>
      <c r="BE110" s="10">
        <f t="shared" si="51"/>
        <v>4.9319371727748688E-2</v>
      </c>
    </row>
    <row r="111" spans="1:113" x14ac:dyDescent="0.25">
      <c r="B111" s="4" t="s">
        <v>7</v>
      </c>
      <c r="C111" s="10">
        <f>C99/C22</f>
        <v>9.4305502846299807E-2</v>
      </c>
      <c r="D111" s="10">
        <f t="shared" ref="D111:AH111" si="52">D99/D22</f>
        <v>9.4623616236162361E-2</v>
      </c>
      <c r="E111" s="10">
        <f t="shared" si="52"/>
        <v>0.10025423728813559</v>
      </c>
      <c r="F111" s="10">
        <f t="shared" si="52"/>
        <v>9.6323658751099384E-2</v>
      </c>
      <c r="G111" s="10">
        <f t="shared" si="52"/>
        <v>9.0700164744645803E-2</v>
      </c>
      <c r="H111" s="10">
        <f t="shared" si="52"/>
        <v>0.10055776892430279</v>
      </c>
      <c r="I111" s="10">
        <f t="shared" si="52"/>
        <v>9.3985306122448986E-2</v>
      </c>
      <c r="J111" s="10">
        <f t="shared" si="52"/>
        <v>9.2671767406273906E-2</v>
      </c>
      <c r="K111" s="10">
        <f t="shared" si="52"/>
        <v>9.3894432393347799E-2</v>
      </c>
      <c r="L111" s="10">
        <f t="shared" si="52"/>
        <v>0.10121443442054129</v>
      </c>
      <c r="M111" s="10">
        <f t="shared" si="52"/>
        <v>0.11006191950464396</v>
      </c>
      <c r="N111" s="10">
        <f t="shared" si="52"/>
        <v>0.11595026642984015</v>
      </c>
      <c r="O111" s="10">
        <f t="shared" si="52"/>
        <v>0.1060974212034384</v>
      </c>
      <c r="P111" s="10">
        <f t="shared" si="52"/>
        <v>0.11796415889924546</v>
      </c>
      <c r="Q111" s="10">
        <f t="shared" si="52"/>
        <v>0.10049020029856245</v>
      </c>
      <c r="R111" s="10">
        <f t="shared" si="52"/>
        <v>9.4982263246040172E-2</v>
      </c>
      <c r="S111" s="10">
        <f t="shared" si="52"/>
        <v>6.1291233901121726E-2</v>
      </c>
      <c r="T111" s="10">
        <f t="shared" si="52"/>
        <v>6.1372169617126389E-2</v>
      </c>
      <c r="U111" s="10">
        <f t="shared" si="52"/>
        <v>6.2696945337620574E-2</v>
      </c>
      <c r="V111" s="10">
        <f t="shared" si="52"/>
        <v>6.2315935152234082E-2</v>
      </c>
      <c r="W111" s="10">
        <f t="shared" si="52"/>
        <v>6.3362971516551195E-2</v>
      </c>
      <c r="X111" s="10">
        <f t="shared" si="52"/>
        <v>6.3751996957017873E-2</v>
      </c>
      <c r="Y111" s="10">
        <f t="shared" si="52"/>
        <v>6.4960606060606066E-2</v>
      </c>
      <c r="Z111" s="10">
        <f t="shared" si="52"/>
        <v>6.3213769164015041E-2</v>
      </c>
      <c r="AA111" s="10">
        <f t="shared" si="52"/>
        <v>6.0324532453245323E-2</v>
      </c>
      <c r="AB111" s="10">
        <f t="shared" si="52"/>
        <v>6.7118055555555556E-2</v>
      </c>
      <c r="AC111" s="10">
        <f t="shared" si="52"/>
        <v>6.9933809902038652E-2</v>
      </c>
      <c r="AD111" s="10">
        <f t="shared" si="52"/>
        <v>6.5892264488128668E-2</v>
      </c>
      <c r="AE111" s="10">
        <f t="shared" si="52"/>
        <v>6.392635212888377E-2</v>
      </c>
      <c r="AF111" s="10">
        <f t="shared" si="52"/>
        <v>6.6559580770107082E-2</v>
      </c>
      <c r="AG111" s="10">
        <f t="shared" si="52"/>
        <v>7.1584956346541301E-2</v>
      </c>
      <c r="AH111" s="10">
        <f t="shared" si="52"/>
        <v>7.1411960132890362E-2</v>
      </c>
      <c r="AI111" s="10">
        <f t="shared" ref="AI111:BC111" si="53">AI99/AI22</f>
        <v>6.849328593996841E-2</v>
      </c>
      <c r="AJ111" s="10">
        <f t="shared" si="53"/>
        <v>7.2929961089494164E-2</v>
      </c>
      <c r="AK111" s="10">
        <f t="shared" si="53"/>
        <v>7.5858031517100077E-2</v>
      </c>
      <c r="AL111" s="10">
        <f t="shared" si="53"/>
        <v>7.5110502283105021E-2</v>
      </c>
      <c r="AM111" s="10">
        <f t="shared" si="53"/>
        <v>7.3825966850828734E-2</v>
      </c>
      <c r="AN111" s="10">
        <f t="shared" si="53"/>
        <v>7.5509125021320136E-2</v>
      </c>
      <c r="AO111" s="28">
        <f t="shared" si="53"/>
        <v>7.5498444917335081E-2</v>
      </c>
      <c r="AP111" s="10">
        <f t="shared" si="53"/>
        <v>7.8230877522290007E-2</v>
      </c>
      <c r="AQ111" s="10">
        <f t="shared" si="53"/>
        <v>7.8770368135184066E-2</v>
      </c>
      <c r="AR111" s="10">
        <f t="shared" si="53"/>
        <v>8.2623630441220022E-2</v>
      </c>
      <c r="AS111" s="10">
        <f t="shared" si="53"/>
        <v>8.4524118070554349E-2</v>
      </c>
      <c r="AT111" s="10">
        <f t="shared" si="53"/>
        <v>8.6571468182448361E-2</v>
      </c>
      <c r="AU111" s="10">
        <f t="shared" si="53"/>
        <v>8.6590129321720777E-2</v>
      </c>
      <c r="AV111" s="10">
        <f t="shared" si="53"/>
        <v>8.9527372981488773E-2</v>
      </c>
      <c r="AW111" s="10">
        <f t="shared" si="53"/>
        <v>9.169493703418144E-2</v>
      </c>
      <c r="AX111" s="10">
        <f t="shared" si="53"/>
        <v>9.1166543483616649E-2</v>
      </c>
      <c r="AY111" s="10">
        <f t="shared" si="53"/>
        <v>8.9598427073403236E-2</v>
      </c>
      <c r="AZ111" s="10">
        <f t="shared" si="53"/>
        <v>9.0864458538877146E-2</v>
      </c>
      <c r="BA111" s="10">
        <f t="shared" si="53"/>
        <v>8.8393472764881631E-2</v>
      </c>
      <c r="BB111" s="10">
        <f t="shared" si="53"/>
        <v>8.4498626373626373E-2</v>
      </c>
      <c r="BC111" s="10">
        <f t="shared" si="53"/>
        <v>8.6921338097933343E-2</v>
      </c>
      <c r="BD111" s="10">
        <f t="shared" ref="BD111:BE111" si="54">BD99/BD22</f>
        <v>8.9065567833698026E-2</v>
      </c>
      <c r="BE111" s="10">
        <f t="shared" si="54"/>
        <v>0.11005964838844705</v>
      </c>
    </row>
    <row r="112" spans="1:113" x14ac:dyDescent="0.25">
      <c r="B112" s="4" t="s">
        <v>8</v>
      </c>
      <c r="C112" s="10">
        <f t="shared" ref="C112:AH112" si="55">C100/C23</f>
        <v>5.9568985710939333E-2</v>
      </c>
      <c r="D112" s="10">
        <f t="shared" si="55"/>
        <v>5.6957691367082418E-2</v>
      </c>
      <c r="E112" s="10">
        <f t="shared" si="55"/>
        <v>5.2265165088303048E-2</v>
      </c>
      <c r="F112" s="10">
        <f t="shared" si="55"/>
        <v>5.099304865938431E-2</v>
      </c>
      <c r="G112" s="10">
        <f t="shared" si="55"/>
        <v>5.5942870975550715E-2</v>
      </c>
      <c r="H112" s="10">
        <f t="shared" si="55"/>
        <v>5.3200089827082866E-2</v>
      </c>
      <c r="I112" s="10">
        <f t="shared" si="55"/>
        <v>5.5211993441086904E-2</v>
      </c>
      <c r="J112" s="10">
        <f t="shared" si="55"/>
        <v>5.4378818737270879E-2</v>
      </c>
      <c r="K112" s="10">
        <f t="shared" si="55"/>
        <v>5.579342308541161E-2</v>
      </c>
      <c r="L112" s="10">
        <f t="shared" si="55"/>
        <v>6.0973936899862823E-2</v>
      </c>
      <c r="M112" s="10">
        <f t="shared" si="55"/>
        <v>5.3974121996303144E-2</v>
      </c>
      <c r="N112" s="10">
        <f t="shared" si="55"/>
        <v>5.7504604051565378E-2</v>
      </c>
      <c r="O112" s="10">
        <f t="shared" si="55"/>
        <v>6.0277456647398843E-2</v>
      </c>
      <c r="P112" s="10">
        <f t="shared" si="55"/>
        <v>6.3393054633930551E-2</v>
      </c>
      <c r="Q112" s="10">
        <f t="shared" si="55"/>
        <v>6.758396533044421E-2</v>
      </c>
      <c r="R112" s="10">
        <f t="shared" si="55"/>
        <v>7.3652305693873127E-2</v>
      </c>
      <c r="S112" s="10">
        <f t="shared" si="55"/>
        <v>7.2424623115577888E-2</v>
      </c>
      <c r="T112" s="10">
        <f t="shared" si="55"/>
        <v>7.1316872427983541E-2</v>
      </c>
      <c r="U112" s="10">
        <f t="shared" si="55"/>
        <v>6.8845589775822336E-2</v>
      </c>
      <c r="V112" s="10">
        <f t="shared" si="55"/>
        <v>7.4765938475256352E-2</v>
      </c>
      <c r="W112" s="10">
        <f t="shared" si="55"/>
        <v>7.6886898096304584E-2</v>
      </c>
      <c r="X112" s="10">
        <f t="shared" si="55"/>
        <v>7.7381233750886319E-2</v>
      </c>
      <c r="Y112" s="10">
        <f t="shared" si="55"/>
        <v>7.4707317073170729E-2</v>
      </c>
      <c r="Z112" s="10">
        <f t="shared" si="55"/>
        <v>7.0087491132655472E-2</v>
      </c>
      <c r="AA112" s="10">
        <f t="shared" si="55"/>
        <v>7.2443542248160367E-2</v>
      </c>
      <c r="AB112" s="10">
        <f t="shared" si="55"/>
        <v>6.182902584493042E-2</v>
      </c>
      <c r="AC112" s="10">
        <f t="shared" si="55"/>
        <v>5.9743463246176617E-2</v>
      </c>
      <c r="AD112" s="10">
        <f t="shared" si="55"/>
        <v>5.9398315282791818E-2</v>
      </c>
      <c r="AE112" s="10">
        <f t="shared" si="55"/>
        <v>5.8403060004781258E-2</v>
      </c>
      <c r="AF112" s="10">
        <f t="shared" si="55"/>
        <v>5.5529300567107753E-2</v>
      </c>
      <c r="AG112" s="10">
        <f t="shared" si="55"/>
        <v>5.1324428345030565E-2</v>
      </c>
      <c r="AH112" s="10">
        <f t="shared" si="55"/>
        <v>5.4818831649001726E-2</v>
      </c>
      <c r="AI112" s="10">
        <f t="shared" ref="AI112:BC112" si="56">AI100/AI23</f>
        <v>5.7390443179004706E-2</v>
      </c>
      <c r="AJ112" s="10">
        <f t="shared" si="56"/>
        <v>5.9269249632172637E-2</v>
      </c>
      <c r="AK112" s="10">
        <f t="shared" si="56"/>
        <v>6.1525423728813561E-2</v>
      </c>
      <c r="AL112" s="10">
        <f t="shared" si="56"/>
        <v>6.204690831556503E-2</v>
      </c>
      <c r="AM112" s="10">
        <f t="shared" si="56"/>
        <v>6.836022152660727E-2</v>
      </c>
      <c r="AN112" s="10">
        <f t="shared" si="56"/>
        <v>6.8562874251497E-2</v>
      </c>
      <c r="AO112" s="28">
        <f t="shared" si="56"/>
        <v>7.645200486026732E-2</v>
      </c>
      <c r="AP112" s="10">
        <f t="shared" si="56"/>
        <v>8.5957240038872687E-2</v>
      </c>
      <c r="AQ112" s="10">
        <f t="shared" si="56"/>
        <v>9.285714285714286E-2</v>
      </c>
      <c r="AR112" s="10">
        <f t="shared" si="56"/>
        <v>8.7757201646090535E-2</v>
      </c>
      <c r="AS112" s="10">
        <f t="shared" si="56"/>
        <v>9.0589777195281787E-2</v>
      </c>
      <c r="AT112" s="10">
        <f t="shared" si="56"/>
        <v>9.2126816380449145E-2</v>
      </c>
      <c r="AU112" s="10">
        <f t="shared" si="56"/>
        <v>9.9393772389087906E-2</v>
      </c>
      <c r="AV112" s="10">
        <f t="shared" si="56"/>
        <v>0.1027785734746491</v>
      </c>
      <c r="AW112" s="10">
        <f t="shared" si="56"/>
        <v>0.1130142982200175</v>
      </c>
      <c r="AX112" s="10">
        <f t="shared" si="56"/>
        <v>0.10832844574780058</v>
      </c>
      <c r="AY112" s="10">
        <f t="shared" si="56"/>
        <v>0.10635838150289018</v>
      </c>
      <c r="AZ112" s="10">
        <f t="shared" si="56"/>
        <v>0.10399636693914623</v>
      </c>
      <c r="BA112" s="10">
        <f t="shared" si="56"/>
        <v>0.1069197795468463</v>
      </c>
      <c r="BB112" s="10">
        <f t="shared" si="56"/>
        <v>0.10512121212121212</v>
      </c>
      <c r="BC112" s="10">
        <f t="shared" si="56"/>
        <v>0.10241758241758242</v>
      </c>
      <c r="BD112" s="10">
        <f t="shared" ref="BD112:BE112" si="57">BD100/BD23</f>
        <v>0.102432</v>
      </c>
      <c r="BE112" s="10">
        <f t="shared" si="57"/>
        <v>9.8295819935691323E-2</v>
      </c>
    </row>
    <row r="113" spans="1:59" x14ac:dyDescent="0.25">
      <c r="B113" s="4" t="s">
        <v>9</v>
      </c>
      <c r="C113" s="10">
        <f>C101/C24</f>
        <v>2.3653233121679409E-2</v>
      </c>
      <c r="D113" s="10">
        <f t="shared" ref="D113:AH113" si="58">D101/D24</f>
        <v>2.2342705726483145E-2</v>
      </c>
      <c r="E113" s="10">
        <f t="shared" si="58"/>
        <v>2.0906397839637773E-2</v>
      </c>
      <c r="F113" s="10">
        <f t="shared" si="58"/>
        <v>2.0695916487565243E-2</v>
      </c>
      <c r="G113" s="10">
        <f t="shared" si="58"/>
        <v>2.1090245546461241E-2</v>
      </c>
      <c r="H113" s="10">
        <f t="shared" si="58"/>
        <v>2.0466150294183361E-2</v>
      </c>
      <c r="I113" s="10">
        <f t="shared" si="58"/>
        <v>1.9246161175651408E-2</v>
      </c>
      <c r="J113" s="10">
        <f t="shared" si="58"/>
        <v>2.0958688094224492E-2</v>
      </c>
      <c r="K113" s="10">
        <f t="shared" si="58"/>
        <v>2.2353003018279242E-2</v>
      </c>
      <c r="L113" s="10">
        <f t="shared" si="58"/>
        <v>2.4038281732380699E-2</v>
      </c>
      <c r="M113" s="10">
        <f t="shared" si="58"/>
        <v>2.3539722135033782E-2</v>
      </c>
      <c r="N113" s="10">
        <f t="shared" si="58"/>
        <v>2.5011966624592232E-2</v>
      </c>
      <c r="O113" s="10">
        <f t="shared" si="58"/>
        <v>2.6105066832452596E-2</v>
      </c>
      <c r="P113" s="10">
        <f t="shared" si="58"/>
        <v>2.6008954846741466E-2</v>
      </c>
      <c r="Q113" s="10">
        <f t="shared" si="58"/>
        <v>2.5467184054558983E-2</v>
      </c>
      <c r="R113" s="10">
        <f t="shared" si="58"/>
        <v>2.7047805836517402E-2</v>
      </c>
      <c r="S113" s="10">
        <f t="shared" si="58"/>
        <v>2.5668427530319584E-2</v>
      </c>
      <c r="T113" s="10">
        <f t="shared" si="58"/>
        <v>2.4920082883029295E-2</v>
      </c>
      <c r="U113" s="10">
        <f t="shared" si="58"/>
        <v>2.3928670699262751E-2</v>
      </c>
      <c r="V113" s="10">
        <f t="shared" si="58"/>
        <v>2.3528113570144442E-2</v>
      </c>
      <c r="W113" s="10">
        <f t="shared" si="58"/>
        <v>2.3111903297021463E-2</v>
      </c>
      <c r="X113" s="10">
        <f t="shared" si="58"/>
        <v>2.2189361702127659E-2</v>
      </c>
      <c r="Y113" s="10">
        <f t="shared" si="58"/>
        <v>2.242795199818861E-2</v>
      </c>
      <c r="Z113" s="10">
        <f t="shared" si="58"/>
        <v>2.2610334454078923E-2</v>
      </c>
      <c r="AA113" s="10">
        <f t="shared" si="58"/>
        <v>2.2052418347507794E-2</v>
      </c>
      <c r="AB113" s="10">
        <f t="shared" si="58"/>
        <v>2.0175730630649612E-2</v>
      </c>
      <c r="AC113" s="10">
        <f t="shared" si="58"/>
        <v>2.0206901481806764E-2</v>
      </c>
      <c r="AD113" s="10">
        <f t="shared" si="58"/>
        <v>1.9710133770570473E-2</v>
      </c>
      <c r="AE113" s="10">
        <f t="shared" si="58"/>
        <v>1.9499123466065613E-2</v>
      </c>
      <c r="AF113" s="10">
        <f t="shared" si="58"/>
        <v>1.9130928343460096E-2</v>
      </c>
      <c r="AG113" s="10">
        <f t="shared" si="58"/>
        <v>2.1085461777993773E-2</v>
      </c>
      <c r="AH113" s="10">
        <f t="shared" si="58"/>
        <v>2.3297004410737805E-2</v>
      </c>
      <c r="AI113" s="10">
        <f t="shared" ref="AI113:BC113" si="59">AI101/AI24</f>
        <v>2.5040842779222812E-2</v>
      </c>
      <c r="AJ113" s="10">
        <f t="shared" si="59"/>
        <v>2.6553950277641816E-2</v>
      </c>
      <c r="AK113" s="10">
        <f t="shared" si="59"/>
        <v>3.0556932847906604E-2</v>
      </c>
      <c r="AL113" s="10">
        <f t="shared" si="59"/>
        <v>3.6169371786996023E-2</v>
      </c>
      <c r="AM113" s="10">
        <f t="shared" si="59"/>
        <v>4.408646751485662E-2</v>
      </c>
      <c r="AN113" s="10">
        <f t="shared" si="59"/>
        <v>4.641291838305911E-2</v>
      </c>
      <c r="AO113" s="28">
        <f t="shared" si="59"/>
        <v>5.106994651056377E-2</v>
      </c>
      <c r="AP113" s="10">
        <f t="shared" si="59"/>
        <v>5.8900464881332923E-2</v>
      </c>
      <c r="AQ113" s="10">
        <f t="shared" si="59"/>
        <v>7.054886029881241E-2</v>
      </c>
      <c r="AR113" s="10">
        <f t="shared" si="59"/>
        <v>7.7976819911019402E-2</v>
      </c>
      <c r="AS113" s="10">
        <f t="shared" si="59"/>
        <v>8.0179330564378204E-2</v>
      </c>
      <c r="AT113" s="10">
        <f t="shared" si="59"/>
        <v>8.5350605370661095E-2</v>
      </c>
      <c r="AU113" s="10">
        <f t="shared" si="59"/>
        <v>8.7100496001452518E-2</v>
      </c>
      <c r="AV113" s="10">
        <f t="shared" si="59"/>
        <v>8.3503558569873571E-2</v>
      </c>
      <c r="AW113" s="10">
        <f t="shared" si="59"/>
        <v>7.9523403464928574E-2</v>
      </c>
      <c r="AX113" s="10">
        <f t="shared" si="59"/>
        <v>7.8332906464501584E-2</v>
      </c>
      <c r="AY113" s="10">
        <f t="shared" si="59"/>
        <v>7.6927023072211262E-2</v>
      </c>
      <c r="AZ113" s="10">
        <f t="shared" si="59"/>
        <v>7.2380067351549518E-2</v>
      </c>
      <c r="BA113" s="10">
        <f t="shared" si="59"/>
        <v>7.1376873735121596E-2</v>
      </c>
      <c r="BB113" s="10">
        <f t="shared" si="59"/>
        <v>7.1447715137646486E-2</v>
      </c>
      <c r="BC113" s="10">
        <f t="shared" si="59"/>
        <v>6.959156833784555E-2</v>
      </c>
      <c r="BD113" s="10">
        <f t="shared" ref="BD113:BE113" si="60">BD101/BD24</f>
        <v>6.7050756656096555E-2</v>
      </c>
      <c r="BE113" s="10">
        <f t="shared" si="60"/>
        <v>6.5495066138501798E-2</v>
      </c>
    </row>
    <row r="115" spans="1:59" x14ac:dyDescent="0.25">
      <c r="A115" t="s">
        <v>30</v>
      </c>
    </row>
    <row r="116" spans="1:59" x14ac:dyDescent="0.25">
      <c r="A116" t="s">
        <v>57</v>
      </c>
      <c r="B116" t="s">
        <v>76</v>
      </c>
    </row>
    <row r="118" spans="1:59" x14ac:dyDescent="0.25">
      <c r="E118" t="s">
        <v>81</v>
      </c>
      <c r="F118" t="s">
        <v>82</v>
      </c>
      <c r="G118" t="s">
        <v>83</v>
      </c>
      <c r="H118" t="s">
        <v>84</v>
      </c>
      <c r="I118" t="s">
        <v>85</v>
      </c>
      <c r="J118" t="s">
        <v>86</v>
      </c>
      <c r="K118" t="s">
        <v>87</v>
      </c>
      <c r="L118" t="s">
        <v>88</v>
      </c>
      <c r="M118" t="s">
        <v>89</v>
      </c>
      <c r="N118" t="s">
        <v>90</v>
      </c>
      <c r="O118" t="s">
        <v>91</v>
      </c>
      <c r="P118" t="s">
        <v>92</v>
      </c>
      <c r="Q118" t="s">
        <v>93</v>
      </c>
      <c r="R118" t="s">
        <v>94</v>
      </c>
      <c r="S118" t="s">
        <v>95</v>
      </c>
      <c r="T118" t="s">
        <v>96</v>
      </c>
      <c r="U118" t="s">
        <v>97</v>
      </c>
      <c r="V118" t="s">
        <v>98</v>
      </c>
      <c r="W118" t="s">
        <v>99</v>
      </c>
      <c r="X118" t="s">
        <v>100</v>
      </c>
      <c r="Y118" t="s">
        <v>101</v>
      </c>
      <c r="Z118" t="s">
        <v>102</v>
      </c>
      <c r="AA118" t="s">
        <v>103</v>
      </c>
      <c r="AB118" t="s">
        <v>104</v>
      </c>
      <c r="AC118" t="s">
        <v>105</v>
      </c>
      <c r="AD118" t="s">
        <v>106</v>
      </c>
      <c r="AE118" t="s">
        <v>107</v>
      </c>
      <c r="AF118" t="s">
        <v>108</v>
      </c>
      <c r="AG118" t="s">
        <v>109</v>
      </c>
      <c r="AH118" t="s">
        <v>110</v>
      </c>
      <c r="AI118" t="s">
        <v>111</v>
      </c>
      <c r="AJ118" t="s">
        <v>112</v>
      </c>
      <c r="AK118" t="s">
        <v>113</v>
      </c>
      <c r="AL118" t="s">
        <v>114</v>
      </c>
      <c r="AM118" t="s">
        <v>115</v>
      </c>
      <c r="AN118" t="s">
        <v>116</v>
      </c>
      <c r="AO118" s="22" t="s">
        <v>117</v>
      </c>
      <c r="AP118" t="s">
        <v>118</v>
      </c>
      <c r="AQ118" t="s">
        <v>119</v>
      </c>
      <c r="AR118" t="s">
        <v>120</v>
      </c>
      <c r="AS118" t="s">
        <v>121</v>
      </c>
      <c r="AT118" t="s">
        <v>122</v>
      </c>
      <c r="AU118" t="s">
        <v>123</v>
      </c>
      <c r="AV118" t="s">
        <v>128</v>
      </c>
      <c r="AW118" t="s">
        <v>129</v>
      </c>
      <c r="AX118" t="s">
        <v>131</v>
      </c>
      <c r="AY118" t="s">
        <v>132</v>
      </c>
      <c r="AZ118" t="s">
        <v>133</v>
      </c>
      <c r="BA118" t="s">
        <v>134</v>
      </c>
      <c r="BB118" t="s">
        <v>135</v>
      </c>
      <c r="BC118" t="s">
        <v>136</v>
      </c>
      <c r="BD118" t="s">
        <v>138</v>
      </c>
      <c r="BE118" t="s">
        <v>139</v>
      </c>
    </row>
    <row r="119" spans="1:59" x14ac:dyDescent="0.25">
      <c r="D119" t="s">
        <v>31</v>
      </c>
      <c r="E119" s="7">
        <v>6827</v>
      </c>
      <c r="F119" s="7">
        <v>6220</v>
      </c>
      <c r="G119" s="7">
        <v>8524</v>
      </c>
      <c r="H119" s="7">
        <v>6392</v>
      </c>
      <c r="I119" s="7">
        <v>6905</v>
      </c>
      <c r="J119" s="7">
        <v>7972</v>
      </c>
      <c r="K119" s="7">
        <v>8313</v>
      </c>
      <c r="L119" s="7">
        <v>7956</v>
      </c>
      <c r="M119" s="7">
        <v>8398</v>
      </c>
      <c r="N119" s="7">
        <v>8370</v>
      </c>
      <c r="O119" s="7">
        <v>13588</v>
      </c>
      <c r="P119" s="7">
        <v>8625</v>
      </c>
      <c r="Q119" s="7">
        <v>9359</v>
      </c>
      <c r="R119" s="7">
        <v>9409</v>
      </c>
      <c r="S119" s="7">
        <v>10166</v>
      </c>
      <c r="T119" s="7">
        <v>8495</v>
      </c>
      <c r="U119" s="7">
        <v>8908</v>
      </c>
      <c r="V119" s="7">
        <v>9662</v>
      </c>
      <c r="W119" s="7">
        <v>9303</v>
      </c>
      <c r="X119" s="7">
        <v>8572</v>
      </c>
      <c r="Y119" s="7">
        <v>8440</v>
      </c>
      <c r="Z119" s="7">
        <v>9207</v>
      </c>
      <c r="AA119" s="7">
        <v>8576</v>
      </c>
      <c r="AB119" s="7">
        <v>7439</v>
      </c>
      <c r="AC119" s="7">
        <v>7895</v>
      </c>
      <c r="AD119" s="7">
        <v>8336</v>
      </c>
      <c r="AE119" s="7">
        <v>8643</v>
      </c>
      <c r="AF119" s="7">
        <v>8971</v>
      </c>
      <c r="AG119" s="7">
        <v>9463</v>
      </c>
      <c r="AH119" s="7">
        <v>11010</v>
      </c>
      <c r="AI119" s="7">
        <v>13383</v>
      </c>
      <c r="AJ119" s="7">
        <v>12195</v>
      </c>
      <c r="AK119" s="7">
        <v>16272</v>
      </c>
      <c r="AL119" s="7">
        <v>17426</v>
      </c>
      <c r="AM119" s="7">
        <v>21490</v>
      </c>
      <c r="AN119" s="7">
        <v>22772</v>
      </c>
      <c r="AO119" s="23">
        <v>22329</v>
      </c>
      <c r="AP119" s="7">
        <v>21202</v>
      </c>
      <c r="AQ119" s="7">
        <v>25869</v>
      </c>
      <c r="AR119" s="7">
        <v>28309</v>
      </c>
      <c r="AS119" s="7">
        <v>24429</v>
      </c>
      <c r="AT119" s="7">
        <v>23290</v>
      </c>
      <c r="AU119">
        <v>22825</v>
      </c>
      <c r="AV119">
        <v>24188</v>
      </c>
      <c r="AW119">
        <v>22866</v>
      </c>
      <c r="AX119">
        <v>22353</v>
      </c>
      <c r="AY119">
        <v>18403</v>
      </c>
      <c r="AZ119">
        <v>14211</v>
      </c>
      <c r="BA119">
        <v>13217</v>
      </c>
      <c r="BB119">
        <v>14469</v>
      </c>
      <c r="BC119">
        <v>14571</v>
      </c>
      <c r="BD119">
        <v>12783</v>
      </c>
      <c r="BE119">
        <v>12084</v>
      </c>
    </row>
    <row r="120" spans="1:59" x14ac:dyDescent="0.25">
      <c r="D120" t="s">
        <v>32</v>
      </c>
      <c r="E120" s="7">
        <v>22114</v>
      </c>
      <c r="F120" s="7">
        <v>22426</v>
      </c>
      <c r="G120" s="7">
        <v>21433</v>
      </c>
      <c r="H120" s="7">
        <v>26675</v>
      </c>
      <c r="I120" s="7">
        <v>22608</v>
      </c>
      <c r="J120" s="7">
        <v>23572</v>
      </c>
      <c r="K120" s="7">
        <v>23261</v>
      </c>
      <c r="L120" s="7">
        <v>32973</v>
      </c>
      <c r="M120" s="7">
        <v>26219</v>
      </c>
      <c r="N120" s="7">
        <v>28235</v>
      </c>
      <c r="O120" s="7">
        <v>38942</v>
      </c>
      <c r="P120" s="7">
        <v>28427</v>
      </c>
      <c r="Q120" s="7">
        <v>27505</v>
      </c>
      <c r="R120" s="7">
        <v>27588</v>
      </c>
      <c r="S120" s="7">
        <v>30613</v>
      </c>
      <c r="T120" s="7">
        <v>31433</v>
      </c>
      <c r="U120" s="7">
        <v>27122</v>
      </c>
      <c r="V120" s="7">
        <v>25801</v>
      </c>
      <c r="W120" s="7">
        <v>26745</v>
      </c>
      <c r="X120" s="7">
        <v>28966</v>
      </c>
      <c r="Y120" s="7">
        <v>26526</v>
      </c>
      <c r="Z120" s="7">
        <v>28646</v>
      </c>
      <c r="AA120" s="7">
        <v>23104</v>
      </c>
      <c r="AB120" s="7">
        <v>33125</v>
      </c>
      <c r="AC120" s="7">
        <v>33396</v>
      </c>
      <c r="AD120" s="7">
        <v>47431</v>
      </c>
      <c r="AE120" s="7">
        <v>10693</v>
      </c>
      <c r="AF120" s="7">
        <v>12548</v>
      </c>
      <c r="AG120" s="7">
        <v>13564</v>
      </c>
      <c r="AH120" s="7">
        <v>13808</v>
      </c>
      <c r="AI120" s="7">
        <v>12942</v>
      </c>
      <c r="AJ120" s="7">
        <v>14528</v>
      </c>
      <c r="AK120" s="7">
        <v>15921</v>
      </c>
      <c r="AL120" s="7">
        <v>17616</v>
      </c>
      <c r="AM120" s="7">
        <v>16343</v>
      </c>
      <c r="AN120" s="7">
        <v>19273</v>
      </c>
      <c r="AO120" s="23">
        <v>20204</v>
      </c>
      <c r="AP120" s="7">
        <v>21588</v>
      </c>
      <c r="AQ120" s="7">
        <v>20695</v>
      </c>
      <c r="AR120" s="7">
        <v>26204</v>
      </c>
      <c r="AS120" s="7">
        <v>25878</v>
      </c>
      <c r="AT120" s="7">
        <v>24343</v>
      </c>
      <c r="AU120">
        <v>23159</v>
      </c>
      <c r="AV120">
        <v>31071</v>
      </c>
      <c r="AW120">
        <v>26076</v>
      </c>
      <c r="AX120">
        <v>25006</v>
      </c>
      <c r="AY120">
        <v>21680</v>
      </c>
      <c r="AZ120">
        <v>23668</v>
      </c>
      <c r="BA120">
        <v>21167</v>
      </c>
      <c r="BB120">
        <v>21270</v>
      </c>
      <c r="BC120">
        <v>18571</v>
      </c>
      <c r="BD120">
        <v>19949</v>
      </c>
      <c r="BE120">
        <v>17715</v>
      </c>
    </row>
    <row r="122" spans="1:59" x14ac:dyDescent="0.25">
      <c r="A122" t="s">
        <v>77</v>
      </c>
    </row>
    <row r="124" spans="1:59" x14ac:dyDescent="0.25">
      <c r="E124" t="s">
        <v>81</v>
      </c>
      <c r="F124" t="s">
        <v>82</v>
      </c>
      <c r="G124" t="s">
        <v>83</v>
      </c>
      <c r="H124" t="s">
        <v>84</v>
      </c>
      <c r="I124" t="s">
        <v>85</v>
      </c>
      <c r="J124" t="s">
        <v>86</v>
      </c>
      <c r="K124" t="s">
        <v>87</v>
      </c>
      <c r="L124" t="s">
        <v>88</v>
      </c>
      <c r="M124" t="s">
        <v>89</v>
      </c>
      <c r="N124" t="s">
        <v>90</v>
      </c>
      <c r="O124" t="s">
        <v>91</v>
      </c>
      <c r="P124" t="s">
        <v>92</v>
      </c>
      <c r="Q124" t="s">
        <v>93</v>
      </c>
      <c r="R124" t="s">
        <v>94</v>
      </c>
      <c r="S124" t="s">
        <v>95</v>
      </c>
      <c r="T124" t="s">
        <v>96</v>
      </c>
      <c r="U124" t="s">
        <v>97</v>
      </c>
      <c r="V124" t="s">
        <v>98</v>
      </c>
      <c r="W124" t="s">
        <v>99</v>
      </c>
      <c r="X124" t="s">
        <v>100</v>
      </c>
      <c r="Y124" t="s">
        <v>101</v>
      </c>
      <c r="Z124" t="s">
        <v>102</v>
      </c>
      <c r="AA124" t="s">
        <v>103</v>
      </c>
      <c r="AB124" t="s">
        <v>104</v>
      </c>
      <c r="AC124" t="s">
        <v>105</v>
      </c>
      <c r="AD124" t="s">
        <v>106</v>
      </c>
      <c r="AE124" t="s">
        <v>107</v>
      </c>
      <c r="AF124" t="s">
        <v>108</v>
      </c>
      <c r="AG124" t="s">
        <v>109</v>
      </c>
      <c r="AH124" t="s">
        <v>110</v>
      </c>
      <c r="AI124" t="s">
        <v>111</v>
      </c>
      <c r="AJ124" t="s">
        <v>112</v>
      </c>
      <c r="AK124" t="s">
        <v>113</v>
      </c>
      <c r="AL124" t="s">
        <v>114</v>
      </c>
      <c r="AM124" t="s">
        <v>115</v>
      </c>
      <c r="AN124" t="s">
        <v>116</v>
      </c>
      <c r="AO124" s="22" t="s">
        <v>117</v>
      </c>
      <c r="AP124" t="s">
        <v>118</v>
      </c>
      <c r="AQ124" t="s">
        <v>119</v>
      </c>
      <c r="AR124" t="s">
        <v>120</v>
      </c>
      <c r="AS124" t="s">
        <v>121</v>
      </c>
      <c r="AT124" t="s">
        <v>122</v>
      </c>
      <c r="AU124" t="s">
        <v>123</v>
      </c>
      <c r="AV124" t="s">
        <v>128</v>
      </c>
      <c r="AW124" t="s">
        <v>129</v>
      </c>
      <c r="AX124" t="s">
        <v>131</v>
      </c>
      <c r="AY124" t="s">
        <v>132</v>
      </c>
      <c r="AZ124" t="s">
        <v>133</v>
      </c>
      <c r="BA124" t="s">
        <v>134</v>
      </c>
      <c r="BB124" t="s">
        <v>135</v>
      </c>
      <c r="BC124" t="s">
        <v>136</v>
      </c>
      <c r="BD124" t="s">
        <v>138</v>
      </c>
      <c r="BE124" t="s">
        <v>139</v>
      </c>
    </row>
    <row r="125" spans="1:59" x14ac:dyDescent="0.25">
      <c r="D125" t="s">
        <v>31</v>
      </c>
      <c r="E125" s="5">
        <f t="shared" ref="E125:AY125" si="61">E119*20</f>
        <v>136540</v>
      </c>
      <c r="F125" s="5">
        <f t="shared" si="61"/>
        <v>124400</v>
      </c>
      <c r="G125" s="5">
        <f t="shared" si="61"/>
        <v>170480</v>
      </c>
      <c r="H125" s="5">
        <f t="shared" si="61"/>
        <v>127840</v>
      </c>
      <c r="I125" s="5">
        <f t="shared" si="61"/>
        <v>138100</v>
      </c>
      <c r="J125" s="5">
        <f t="shared" si="61"/>
        <v>159440</v>
      </c>
      <c r="K125" s="5">
        <f t="shared" si="61"/>
        <v>166260</v>
      </c>
      <c r="L125" s="5">
        <f t="shared" si="61"/>
        <v>159120</v>
      </c>
      <c r="M125" s="5">
        <f t="shared" si="61"/>
        <v>167960</v>
      </c>
      <c r="N125" s="5">
        <f t="shared" si="61"/>
        <v>167400</v>
      </c>
      <c r="O125" s="5">
        <f t="shared" si="61"/>
        <v>271760</v>
      </c>
      <c r="P125" s="5">
        <f t="shared" si="61"/>
        <v>172500</v>
      </c>
      <c r="Q125" s="5">
        <f t="shared" si="61"/>
        <v>187180</v>
      </c>
      <c r="R125" s="5">
        <f t="shared" si="61"/>
        <v>188180</v>
      </c>
      <c r="S125" s="5">
        <f t="shared" si="61"/>
        <v>203320</v>
      </c>
      <c r="T125" s="5">
        <f t="shared" si="61"/>
        <v>169900</v>
      </c>
      <c r="U125" s="5">
        <f t="shared" si="61"/>
        <v>178160</v>
      </c>
      <c r="V125" s="5">
        <f t="shared" si="61"/>
        <v>193240</v>
      </c>
      <c r="W125" s="5">
        <f t="shared" si="61"/>
        <v>186060</v>
      </c>
      <c r="X125" s="5">
        <f t="shared" si="61"/>
        <v>171440</v>
      </c>
      <c r="Y125" s="5">
        <f t="shared" si="61"/>
        <v>168800</v>
      </c>
      <c r="Z125" s="5">
        <f t="shared" si="61"/>
        <v>184140</v>
      </c>
      <c r="AA125" s="5">
        <f t="shared" si="61"/>
        <v>171520</v>
      </c>
      <c r="AB125" s="5">
        <f t="shared" si="61"/>
        <v>148780</v>
      </c>
      <c r="AC125" s="5">
        <f t="shared" si="61"/>
        <v>157900</v>
      </c>
      <c r="AD125" s="5">
        <f t="shared" si="61"/>
        <v>166720</v>
      </c>
      <c r="AE125" s="5">
        <f t="shared" si="61"/>
        <v>172860</v>
      </c>
      <c r="AF125" s="5">
        <f t="shared" si="61"/>
        <v>179420</v>
      </c>
      <c r="AG125" s="5">
        <f t="shared" si="61"/>
        <v>189260</v>
      </c>
      <c r="AH125" s="5">
        <f t="shared" si="61"/>
        <v>220200</v>
      </c>
      <c r="AI125" s="5">
        <f t="shared" si="61"/>
        <v>267660</v>
      </c>
      <c r="AJ125" s="5">
        <f t="shared" si="61"/>
        <v>243900</v>
      </c>
      <c r="AK125" s="5">
        <f t="shared" si="61"/>
        <v>325440</v>
      </c>
      <c r="AL125" s="5">
        <f t="shared" si="61"/>
        <v>348520</v>
      </c>
      <c r="AM125" s="5">
        <f t="shared" si="61"/>
        <v>429800</v>
      </c>
      <c r="AN125" s="5">
        <f t="shared" si="61"/>
        <v>455440</v>
      </c>
      <c r="AO125" s="27">
        <f t="shared" si="61"/>
        <v>446580</v>
      </c>
      <c r="AP125" s="5">
        <f t="shared" si="61"/>
        <v>424040</v>
      </c>
      <c r="AQ125" s="5">
        <f t="shared" si="61"/>
        <v>517380</v>
      </c>
      <c r="AR125" s="5">
        <f t="shared" si="61"/>
        <v>566180</v>
      </c>
      <c r="AS125" s="5">
        <f t="shared" si="61"/>
        <v>488580</v>
      </c>
      <c r="AT125" s="5">
        <f t="shared" si="61"/>
        <v>465800</v>
      </c>
      <c r="AU125" s="5">
        <f t="shared" si="61"/>
        <v>456500</v>
      </c>
      <c r="AV125" s="5">
        <f t="shared" si="61"/>
        <v>483760</v>
      </c>
      <c r="AW125" s="5">
        <f t="shared" si="61"/>
        <v>457320</v>
      </c>
      <c r="AX125" s="5">
        <f t="shared" si="61"/>
        <v>447060</v>
      </c>
      <c r="AY125" s="5">
        <f t="shared" si="61"/>
        <v>368060</v>
      </c>
      <c r="AZ125" s="5">
        <f t="shared" ref="AZ125:BC126" si="62">AZ119*20</f>
        <v>284220</v>
      </c>
      <c r="BA125" s="5">
        <f t="shared" si="62"/>
        <v>264340</v>
      </c>
      <c r="BB125" s="5">
        <f t="shared" si="62"/>
        <v>289380</v>
      </c>
      <c r="BC125" s="5">
        <f t="shared" si="62"/>
        <v>291420</v>
      </c>
      <c r="BD125" s="5">
        <f t="shared" ref="BD125:BE125" si="63">BD119*20</f>
        <v>255660</v>
      </c>
      <c r="BE125" s="5">
        <f t="shared" si="63"/>
        <v>241680</v>
      </c>
      <c r="BG125" s="21">
        <f>BE125/BA125</f>
        <v>0.91427706741318004</v>
      </c>
    </row>
    <row r="126" spans="1:59" x14ac:dyDescent="0.25">
      <c r="D126" t="s">
        <v>32</v>
      </c>
      <c r="E126" s="5">
        <f t="shared" ref="E126:AY126" si="64">E120*20</f>
        <v>442280</v>
      </c>
      <c r="F126" s="5">
        <f t="shared" si="64"/>
        <v>448520</v>
      </c>
      <c r="G126" s="5">
        <f t="shared" si="64"/>
        <v>428660</v>
      </c>
      <c r="H126" s="5">
        <f t="shared" si="64"/>
        <v>533500</v>
      </c>
      <c r="I126" s="5">
        <f t="shared" si="64"/>
        <v>452160</v>
      </c>
      <c r="J126" s="5">
        <f t="shared" si="64"/>
        <v>471440</v>
      </c>
      <c r="K126" s="5">
        <f t="shared" si="64"/>
        <v>465220</v>
      </c>
      <c r="L126" s="5">
        <f t="shared" si="64"/>
        <v>659460</v>
      </c>
      <c r="M126" s="5">
        <f t="shared" si="64"/>
        <v>524380</v>
      </c>
      <c r="N126" s="5">
        <f t="shared" si="64"/>
        <v>564700</v>
      </c>
      <c r="O126" s="5">
        <f t="shared" si="64"/>
        <v>778840</v>
      </c>
      <c r="P126" s="5">
        <f t="shared" si="64"/>
        <v>568540</v>
      </c>
      <c r="Q126" s="5">
        <f t="shared" si="64"/>
        <v>550100</v>
      </c>
      <c r="R126" s="5">
        <f t="shared" si="64"/>
        <v>551760</v>
      </c>
      <c r="S126" s="5">
        <f t="shared" si="64"/>
        <v>612260</v>
      </c>
      <c r="T126" s="5">
        <f t="shared" si="64"/>
        <v>628660</v>
      </c>
      <c r="U126" s="5">
        <f t="shared" si="64"/>
        <v>542440</v>
      </c>
      <c r="V126" s="5">
        <f t="shared" si="64"/>
        <v>516020</v>
      </c>
      <c r="W126" s="5">
        <f t="shared" si="64"/>
        <v>534900</v>
      </c>
      <c r="X126" s="5">
        <f t="shared" si="64"/>
        <v>579320</v>
      </c>
      <c r="Y126" s="5">
        <f t="shared" si="64"/>
        <v>530520</v>
      </c>
      <c r="Z126" s="5">
        <f t="shared" si="64"/>
        <v>572920</v>
      </c>
      <c r="AA126" s="5">
        <f t="shared" si="64"/>
        <v>462080</v>
      </c>
      <c r="AB126" s="5">
        <f t="shared" si="64"/>
        <v>662500</v>
      </c>
      <c r="AC126" s="5">
        <f t="shared" si="64"/>
        <v>667920</v>
      </c>
      <c r="AD126" s="5">
        <f t="shared" si="64"/>
        <v>948620</v>
      </c>
      <c r="AE126" s="5">
        <f t="shared" si="64"/>
        <v>213860</v>
      </c>
      <c r="AF126" s="5">
        <f t="shared" si="64"/>
        <v>250960</v>
      </c>
      <c r="AG126" s="5">
        <f t="shared" si="64"/>
        <v>271280</v>
      </c>
      <c r="AH126" s="5">
        <f t="shared" si="64"/>
        <v>276160</v>
      </c>
      <c r="AI126" s="5">
        <f t="shared" si="64"/>
        <v>258840</v>
      </c>
      <c r="AJ126" s="5">
        <f t="shared" si="64"/>
        <v>290560</v>
      </c>
      <c r="AK126" s="5">
        <f t="shared" si="64"/>
        <v>318420</v>
      </c>
      <c r="AL126" s="5">
        <f t="shared" si="64"/>
        <v>352320</v>
      </c>
      <c r="AM126" s="5">
        <f t="shared" si="64"/>
        <v>326860</v>
      </c>
      <c r="AN126" s="5">
        <f t="shared" si="64"/>
        <v>385460</v>
      </c>
      <c r="AO126" s="27">
        <f t="shared" si="64"/>
        <v>404080</v>
      </c>
      <c r="AP126" s="5">
        <f t="shared" si="64"/>
        <v>431760</v>
      </c>
      <c r="AQ126" s="5">
        <f t="shared" si="64"/>
        <v>413900</v>
      </c>
      <c r="AR126" s="5">
        <f t="shared" si="64"/>
        <v>524080</v>
      </c>
      <c r="AS126" s="5">
        <f t="shared" si="64"/>
        <v>517560</v>
      </c>
      <c r="AT126" s="5">
        <f t="shared" si="64"/>
        <v>486860</v>
      </c>
      <c r="AU126" s="5">
        <f t="shared" si="64"/>
        <v>463180</v>
      </c>
      <c r="AV126" s="5">
        <f t="shared" si="64"/>
        <v>621420</v>
      </c>
      <c r="AW126" s="5">
        <f t="shared" si="64"/>
        <v>521520</v>
      </c>
      <c r="AX126" s="5">
        <f t="shared" si="64"/>
        <v>500120</v>
      </c>
      <c r="AY126" s="5">
        <f t="shared" si="64"/>
        <v>433600</v>
      </c>
      <c r="AZ126" s="5">
        <f t="shared" si="62"/>
        <v>473360</v>
      </c>
      <c r="BA126" s="5">
        <f t="shared" si="62"/>
        <v>423340</v>
      </c>
      <c r="BB126" s="5">
        <f t="shared" si="62"/>
        <v>425400</v>
      </c>
      <c r="BC126" s="5">
        <f t="shared" si="62"/>
        <v>371420</v>
      </c>
      <c r="BD126" s="5">
        <f t="shared" ref="BD126:BE126" si="65">BD120*20</f>
        <v>398980</v>
      </c>
      <c r="BE126" s="5">
        <f t="shared" si="65"/>
        <v>354300</v>
      </c>
      <c r="BG126" s="21">
        <f>BE126/BA126</f>
        <v>0.83691595407946329</v>
      </c>
    </row>
    <row r="127" spans="1:59" x14ac:dyDescent="0.25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24"/>
      <c r="AP127" s="4"/>
      <c r="AQ127" s="4"/>
      <c r="AR127" s="4"/>
      <c r="AS127" s="4"/>
    </row>
    <row r="128" spans="1:59" x14ac:dyDescent="0.25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BD128">
        <f>BD125/AR125</f>
        <v>0.45155250980253631</v>
      </c>
    </row>
    <row r="129" spans="1:57" x14ac:dyDescent="0.25"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23"/>
      <c r="AP129" s="3"/>
      <c r="AQ129" s="3"/>
      <c r="AR129" s="3"/>
      <c r="AS129" s="3"/>
      <c r="BD129">
        <f>BD125/BC125</f>
        <v>0.87729050854436896</v>
      </c>
    </row>
    <row r="130" spans="1:57" x14ac:dyDescent="0.25">
      <c r="A130" t="s">
        <v>33</v>
      </c>
    </row>
    <row r="131" spans="1:57" x14ac:dyDescent="0.25">
      <c r="A131" t="s">
        <v>58</v>
      </c>
    </row>
    <row r="133" spans="1:57" x14ac:dyDescent="0.25">
      <c r="A133" t="s">
        <v>34</v>
      </c>
    </row>
    <row r="135" spans="1:57" x14ac:dyDescent="0.25">
      <c r="C135" t="s">
        <v>79</v>
      </c>
      <c r="D135" t="s">
        <v>80</v>
      </c>
      <c r="E135" t="s">
        <v>81</v>
      </c>
      <c r="F135" t="s">
        <v>82</v>
      </c>
      <c r="G135" t="s">
        <v>83</v>
      </c>
      <c r="H135" t="s">
        <v>84</v>
      </c>
      <c r="I135" t="s">
        <v>85</v>
      </c>
      <c r="J135" t="s">
        <v>86</v>
      </c>
      <c r="K135" t="s">
        <v>87</v>
      </c>
      <c r="L135" t="s">
        <v>88</v>
      </c>
      <c r="M135" t="s">
        <v>89</v>
      </c>
      <c r="N135" t="s">
        <v>90</v>
      </c>
      <c r="O135" t="s">
        <v>91</v>
      </c>
      <c r="P135" t="s">
        <v>92</v>
      </c>
      <c r="Q135" t="s">
        <v>93</v>
      </c>
      <c r="R135" t="s">
        <v>94</v>
      </c>
      <c r="S135" t="s">
        <v>95</v>
      </c>
      <c r="T135" t="s">
        <v>96</v>
      </c>
      <c r="U135" t="s">
        <v>97</v>
      </c>
      <c r="V135" t="s">
        <v>98</v>
      </c>
      <c r="W135" t="s">
        <v>99</v>
      </c>
      <c r="X135" t="s">
        <v>100</v>
      </c>
      <c r="Y135" t="s">
        <v>101</v>
      </c>
      <c r="Z135" t="s">
        <v>102</v>
      </c>
      <c r="AA135" t="s">
        <v>103</v>
      </c>
      <c r="AB135" t="s">
        <v>104</v>
      </c>
      <c r="AC135" t="s">
        <v>105</v>
      </c>
      <c r="AD135" t="s">
        <v>106</v>
      </c>
      <c r="AE135" t="s">
        <v>107</v>
      </c>
      <c r="AF135" t="s">
        <v>108</v>
      </c>
      <c r="AG135" t="s">
        <v>109</v>
      </c>
      <c r="AH135" t="s">
        <v>110</v>
      </c>
      <c r="AI135" t="s">
        <v>111</v>
      </c>
      <c r="AJ135" t="s">
        <v>112</v>
      </c>
      <c r="AK135" t="s">
        <v>113</v>
      </c>
      <c r="AL135" t="s">
        <v>114</v>
      </c>
      <c r="AM135" t="s">
        <v>115</v>
      </c>
      <c r="AN135" t="s">
        <v>116</v>
      </c>
      <c r="AO135" s="22" t="s">
        <v>117</v>
      </c>
      <c r="AP135" t="s">
        <v>118</v>
      </c>
      <c r="AQ135" t="s">
        <v>119</v>
      </c>
      <c r="AR135" t="s">
        <v>120</v>
      </c>
      <c r="AS135" t="s">
        <v>121</v>
      </c>
      <c r="AT135" t="s">
        <v>122</v>
      </c>
      <c r="AU135" t="s">
        <v>123</v>
      </c>
      <c r="AV135" t="s">
        <v>128</v>
      </c>
      <c r="AW135" t="s">
        <v>129</v>
      </c>
      <c r="AX135" t="s">
        <v>131</v>
      </c>
      <c r="AY135" t="s">
        <v>132</v>
      </c>
      <c r="AZ135" t="s">
        <v>133</v>
      </c>
      <c r="BA135" t="s">
        <v>134</v>
      </c>
      <c r="BB135" t="s">
        <v>135</v>
      </c>
      <c r="BC135" t="s">
        <v>136</v>
      </c>
      <c r="BD135" t="s">
        <v>138</v>
      </c>
      <c r="BE135" t="s">
        <v>139</v>
      </c>
    </row>
    <row r="136" spans="1:57" x14ac:dyDescent="0.25">
      <c r="B136" t="s">
        <v>34</v>
      </c>
      <c r="C136">
        <v>14752</v>
      </c>
      <c r="D136">
        <v>15750</v>
      </c>
      <c r="E136">
        <v>15762</v>
      </c>
      <c r="F136">
        <v>15486</v>
      </c>
      <c r="G136">
        <v>16275</v>
      </c>
      <c r="H136">
        <v>16631</v>
      </c>
      <c r="I136">
        <v>15917</v>
      </c>
      <c r="J136">
        <v>16952</v>
      </c>
      <c r="K136">
        <v>18542</v>
      </c>
      <c r="L136">
        <v>19607</v>
      </c>
      <c r="M136">
        <v>19812</v>
      </c>
      <c r="N136">
        <v>21324</v>
      </c>
      <c r="O136">
        <v>23149</v>
      </c>
      <c r="P136">
        <v>23027</v>
      </c>
      <c r="Q136">
        <v>22587</v>
      </c>
      <c r="R136">
        <v>23453</v>
      </c>
      <c r="S136">
        <v>23083</v>
      </c>
      <c r="T136">
        <v>22018</v>
      </c>
      <c r="U136">
        <v>21500</v>
      </c>
      <c r="V136">
        <v>22228</v>
      </c>
      <c r="W136">
        <v>25203</v>
      </c>
      <c r="X136">
        <v>27916</v>
      </c>
      <c r="Y136">
        <v>28314</v>
      </c>
      <c r="Z136">
        <v>29206</v>
      </c>
      <c r="AA136">
        <v>29741</v>
      </c>
      <c r="AB136">
        <v>29840</v>
      </c>
      <c r="AC136">
        <v>30786</v>
      </c>
      <c r="AD136">
        <v>30289</v>
      </c>
      <c r="AE136">
        <v>29884</v>
      </c>
      <c r="AF136">
        <v>30266</v>
      </c>
      <c r="AG136">
        <v>30608</v>
      </c>
      <c r="AH136">
        <v>31240</v>
      </c>
      <c r="AI136">
        <v>30858</v>
      </c>
      <c r="AJ136">
        <v>30697</v>
      </c>
      <c r="AK136">
        <v>31030</v>
      </c>
      <c r="AL136">
        <v>30985</v>
      </c>
      <c r="AM136">
        <v>31428</v>
      </c>
      <c r="AN136">
        <v>30765</v>
      </c>
      <c r="AO136" s="22">
        <v>30893</v>
      </c>
      <c r="AP136">
        <v>31497</v>
      </c>
      <c r="AQ136">
        <v>32596</v>
      </c>
      <c r="AR136">
        <v>33004</v>
      </c>
      <c r="AS136">
        <v>32792</v>
      </c>
      <c r="AT136">
        <v>33431</v>
      </c>
      <c r="AU136">
        <v>34095</v>
      </c>
      <c r="AV136">
        <v>33923</v>
      </c>
      <c r="AW136">
        <v>34005</v>
      </c>
      <c r="AX136">
        <v>34080</v>
      </c>
      <c r="AY136">
        <v>33703</v>
      </c>
      <c r="AZ136">
        <v>34779</v>
      </c>
      <c r="BA136">
        <v>34447</v>
      </c>
      <c r="BB136">
        <v>34476</v>
      </c>
      <c r="BC136">
        <v>34318</v>
      </c>
      <c r="BD136">
        <v>34261</v>
      </c>
      <c r="BE136">
        <v>33693</v>
      </c>
    </row>
    <row r="137" spans="1:57" x14ac:dyDescent="0.25">
      <c r="B137" t="s">
        <v>59</v>
      </c>
      <c r="C137" s="1">
        <v>10500000</v>
      </c>
      <c r="D137" s="1">
        <v>10900000</v>
      </c>
      <c r="E137" s="1">
        <v>11600000</v>
      </c>
      <c r="F137" s="1">
        <v>12000000</v>
      </c>
      <c r="G137" s="1">
        <v>16700000</v>
      </c>
      <c r="H137" s="1">
        <v>16300000</v>
      </c>
      <c r="I137" s="1">
        <v>11400000</v>
      </c>
      <c r="J137" s="1">
        <v>12000000</v>
      </c>
      <c r="K137" s="1">
        <v>13800000</v>
      </c>
      <c r="L137" s="1">
        <v>15200000</v>
      </c>
      <c r="M137" s="1">
        <v>15300000</v>
      </c>
      <c r="N137" s="1">
        <v>16800000</v>
      </c>
      <c r="O137" s="1">
        <v>18700000</v>
      </c>
      <c r="P137" s="1">
        <v>19400000</v>
      </c>
      <c r="Q137" s="1">
        <v>20900000</v>
      </c>
      <c r="R137" s="1">
        <v>20900000</v>
      </c>
      <c r="S137" s="1">
        <v>20800000</v>
      </c>
      <c r="T137" s="1">
        <v>19100000</v>
      </c>
      <c r="U137" s="1">
        <v>21400000</v>
      </c>
      <c r="V137" s="1">
        <v>21600000</v>
      </c>
      <c r="W137" s="1">
        <v>25500000</v>
      </c>
      <c r="X137" s="1">
        <v>29200000</v>
      </c>
      <c r="Y137" s="1">
        <v>30000000</v>
      </c>
      <c r="Z137" s="1">
        <v>31200000</v>
      </c>
      <c r="AA137" s="1">
        <v>31500000</v>
      </c>
      <c r="AB137" s="1">
        <v>32200000</v>
      </c>
      <c r="AC137" s="1">
        <v>35000000</v>
      </c>
      <c r="AD137" s="1">
        <v>34800000</v>
      </c>
      <c r="AE137" s="1">
        <v>35800000</v>
      </c>
      <c r="AF137" s="1">
        <v>35400000</v>
      </c>
      <c r="AG137" s="1">
        <v>35400000</v>
      </c>
      <c r="AH137" s="1">
        <v>36400000</v>
      </c>
      <c r="AI137" s="1">
        <v>38000000</v>
      </c>
      <c r="AJ137" s="1">
        <v>39800000</v>
      </c>
      <c r="AK137" s="1">
        <v>40800000</v>
      </c>
      <c r="AL137" s="1">
        <v>40300000</v>
      </c>
      <c r="AM137" s="1">
        <v>42100000</v>
      </c>
      <c r="AN137" s="1">
        <v>41300000</v>
      </c>
      <c r="AO137" s="30">
        <v>41300000</v>
      </c>
      <c r="AP137" s="1">
        <v>41500000</v>
      </c>
      <c r="AQ137" s="1">
        <v>42800000</v>
      </c>
      <c r="AR137" s="1">
        <v>43400000</v>
      </c>
      <c r="AS137" s="1">
        <v>43300000</v>
      </c>
      <c r="AT137" s="1">
        <v>46100000</v>
      </c>
      <c r="AU137" s="1">
        <v>46600000</v>
      </c>
      <c r="AV137" s="1">
        <v>48400000</v>
      </c>
      <c r="AW137" s="1">
        <v>48600000</v>
      </c>
      <c r="AX137" s="1">
        <v>46600000</v>
      </c>
      <c r="AY137" s="1">
        <v>46700000</v>
      </c>
      <c r="AZ137" s="1">
        <v>48300000</v>
      </c>
      <c r="BA137" s="1">
        <v>48800000</v>
      </c>
      <c r="BB137" s="1">
        <v>49500000</v>
      </c>
      <c r="BC137" s="1">
        <v>51400000</v>
      </c>
      <c r="BD137" s="1">
        <v>53100000</v>
      </c>
      <c r="BE137" s="1">
        <v>52100000</v>
      </c>
    </row>
    <row r="141" spans="1:57" x14ac:dyDescent="0.25">
      <c r="B141" s="4"/>
      <c r="C141" s="4" t="s">
        <v>79</v>
      </c>
      <c r="D141" s="4" t="s">
        <v>80</v>
      </c>
      <c r="E141" s="4" t="s">
        <v>81</v>
      </c>
      <c r="F141" s="4" t="s">
        <v>82</v>
      </c>
      <c r="G141" s="4" t="s">
        <v>83</v>
      </c>
      <c r="H141" s="4" t="s">
        <v>84</v>
      </c>
      <c r="I141" s="4" t="s">
        <v>85</v>
      </c>
      <c r="J141" s="4" t="s">
        <v>86</v>
      </c>
      <c r="K141" s="4" t="s">
        <v>87</v>
      </c>
      <c r="L141" s="4" t="s">
        <v>88</v>
      </c>
      <c r="M141" s="4" t="s">
        <v>89</v>
      </c>
      <c r="N141" s="4" t="s">
        <v>90</v>
      </c>
      <c r="O141" s="4" t="s">
        <v>91</v>
      </c>
      <c r="P141" s="4" t="s">
        <v>92</v>
      </c>
      <c r="Q141" s="4" t="s">
        <v>93</v>
      </c>
      <c r="R141" s="4" t="s">
        <v>94</v>
      </c>
      <c r="S141" s="4" t="s">
        <v>95</v>
      </c>
      <c r="T141" s="4" t="s">
        <v>96</v>
      </c>
      <c r="U141" s="4" t="s">
        <v>97</v>
      </c>
      <c r="V141" s="4" t="s">
        <v>98</v>
      </c>
      <c r="W141" s="4" t="s">
        <v>99</v>
      </c>
      <c r="X141" s="4" t="s">
        <v>100</v>
      </c>
      <c r="Y141" s="4" t="s">
        <v>101</v>
      </c>
      <c r="Z141" s="4" t="s">
        <v>102</v>
      </c>
      <c r="AA141" s="4" t="s">
        <v>103</v>
      </c>
      <c r="AB141" s="4" t="s">
        <v>104</v>
      </c>
      <c r="AC141" s="4" t="s">
        <v>105</v>
      </c>
      <c r="AD141" s="4" t="s">
        <v>106</v>
      </c>
      <c r="AE141" s="4" t="s">
        <v>107</v>
      </c>
      <c r="AF141" s="4" t="s">
        <v>108</v>
      </c>
      <c r="AG141" s="4" t="s">
        <v>109</v>
      </c>
      <c r="AH141" s="4" t="s">
        <v>110</v>
      </c>
      <c r="AI141" s="4" t="s">
        <v>111</v>
      </c>
      <c r="AJ141" s="4" t="s">
        <v>112</v>
      </c>
      <c r="AK141" s="4" t="s">
        <v>113</v>
      </c>
      <c r="AL141" s="4" t="s">
        <v>114</v>
      </c>
      <c r="AM141" s="4" t="s">
        <v>115</v>
      </c>
      <c r="AN141" s="4" t="s">
        <v>116</v>
      </c>
      <c r="AO141" s="24" t="s">
        <v>117</v>
      </c>
      <c r="AP141" s="4" t="s">
        <v>118</v>
      </c>
      <c r="AQ141" s="4" t="s">
        <v>119</v>
      </c>
      <c r="AR141" s="4" t="s">
        <v>120</v>
      </c>
      <c r="AS141" s="4" t="s">
        <v>121</v>
      </c>
      <c r="AT141" s="4" t="s">
        <v>122</v>
      </c>
      <c r="AU141" s="4" t="s">
        <v>123</v>
      </c>
      <c r="AV141" s="4" t="s">
        <v>128</v>
      </c>
      <c r="AW141" t="s">
        <v>129</v>
      </c>
      <c r="AX141" t="s">
        <v>131</v>
      </c>
      <c r="AY141" t="s">
        <v>132</v>
      </c>
      <c r="AZ141" t="s">
        <v>133</v>
      </c>
      <c r="BA141" t="s">
        <v>134</v>
      </c>
      <c r="BB141" t="s">
        <v>135</v>
      </c>
      <c r="BC141" t="s">
        <v>136</v>
      </c>
      <c r="BD141" t="s">
        <v>138</v>
      </c>
      <c r="BE141" t="s">
        <v>139</v>
      </c>
    </row>
    <row r="142" spans="1:57" x14ac:dyDescent="0.25">
      <c r="B142" s="4" t="s">
        <v>65</v>
      </c>
      <c r="C142" s="10" t="e">
        <f>C136/#REF!</f>
        <v>#REF!</v>
      </c>
      <c r="D142" s="10" t="e">
        <f>D136/#REF!</f>
        <v>#REF!</v>
      </c>
      <c r="E142" s="10" t="e">
        <f>E136/#REF!</f>
        <v>#REF!</v>
      </c>
      <c r="F142" s="10" t="e">
        <f>F136/#REF!</f>
        <v>#REF!</v>
      </c>
      <c r="G142" s="10" t="e">
        <f>G136/#REF!</f>
        <v>#REF!</v>
      </c>
      <c r="H142" s="10" t="e">
        <f>H136/#REF!</f>
        <v>#REF!</v>
      </c>
      <c r="I142" s="10" t="e">
        <f>I136/#REF!</f>
        <v>#REF!</v>
      </c>
      <c r="J142" s="10" t="e">
        <f>J136/#REF!</f>
        <v>#REF!</v>
      </c>
      <c r="K142" s="10" t="e">
        <f>K136/#REF!</f>
        <v>#REF!</v>
      </c>
      <c r="L142" s="10" t="e">
        <f>L136/#REF!</f>
        <v>#REF!</v>
      </c>
      <c r="M142" s="10" t="e">
        <f>M136/#REF!</f>
        <v>#REF!</v>
      </c>
      <c r="N142" s="10" t="e">
        <f>N136/#REF!</f>
        <v>#REF!</v>
      </c>
      <c r="O142" s="10" t="e">
        <f>O136/#REF!</f>
        <v>#REF!</v>
      </c>
      <c r="P142" s="10" t="e">
        <f>P136/#REF!</f>
        <v>#REF!</v>
      </c>
      <c r="Q142" s="10" t="e">
        <f>Q136/#REF!</f>
        <v>#REF!</v>
      </c>
      <c r="R142" s="10" t="e">
        <f>R136/#REF!</f>
        <v>#REF!</v>
      </c>
      <c r="S142" s="10" t="e">
        <f>S136/#REF!</f>
        <v>#REF!</v>
      </c>
      <c r="T142" s="10" t="e">
        <f>T136/#REF!</f>
        <v>#REF!</v>
      </c>
      <c r="U142" s="10" t="e">
        <f>U136/#REF!</f>
        <v>#REF!</v>
      </c>
      <c r="V142" s="10" t="e">
        <f>V136/#REF!</f>
        <v>#REF!</v>
      </c>
      <c r="W142" s="10" t="e">
        <f>W136/#REF!</f>
        <v>#REF!</v>
      </c>
      <c r="X142" s="10" t="e">
        <f>X136/#REF!</f>
        <v>#REF!</v>
      </c>
      <c r="Y142" s="10" t="e">
        <f>Y136/#REF!</f>
        <v>#REF!</v>
      </c>
      <c r="Z142" s="10" t="e">
        <f>Z136/#REF!</f>
        <v>#REF!</v>
      </c>
      <c r="AA142" s="10" t="e">
        <f>AA136/#REF!</f>
        <v>#REF!</v>
      </c>
      <c r="AB142" s="10" t="e">
        <f>AB136/#REF!</f>
        <v>#REF!</v>
      </c>
      <c r="AC142" s="10" t="e">
        <f>AC136/#REF!</f>
        <v>#REF!</v>
      </c>
      <c r="AD142" s="10" t="e">
        <f>AD136/#REF!</f>
        <v>#REF!</v>
      </c>
      <c r="AE142" s="10" t="e">
        <f>AE136/#REF!</f>
        <v>#REF!</v>
      </c>
      <c r="AF142" s="10" t="e">
        <f>AF136/#REF!</f>
        <v>#REF!</v>
      </c>
      <c r="AG142" s="10" t="e">
        <f>AG136/#REF!</f>
        <v>#REF!</v>
      </c>
      <c r="AH142" s="10" t="e">
        <f>AH136/#REF!</f>
        <v>#REF!</v>
      </c>
      <c r="AI142" s="10" t="e">
        <f>AI136/#REF!</f>
        <v>#REF!</v>
      </c>
      <c r="AJ142" s="10" t="e">
        <f>AJ136/#REF!</f>
        <v>#REF!</v>
      </c>
      <c r="AK142" s="10" t="e">
        <f>AK136/#REF!</f>
        <v>#REF!</v>
      </c>
      <c r="AL142" s="10" t="e">
        <f>AL136/#REF!</f>
        <v>#REF!</v>
      </c>
      <c r="AM142" s="10" t="e">
        <f>AM136/#REF!</f>
        <v>#REF!</v>
      </c>
      <c r="AN142" s="10" t="e">
        <f>AN136/#REF!</f>
        <v>#REF!</v>
      </c>
      <c r="AO142" s="28" t="e">
        <f>AO136/#REF!</f>
        <v>#REF!</v>
      </c>
      <c r="AP142" s="10" t="e">
        <f>AP136/#REF!</f>
        <v>#REF!</v>
      </c>
      <c r="AQ142" s="10" t="e">
        <f>AQ136/#REF!</f>
        <v>#REF!</v>
      </c>
      <c r="AR142" s="10" t="e">
        <f>AR136/#REF!</f>
        <v>#REF!</v>
      </c>
      <c r="AS142" s="10" t="e">
        <f>AS136/#REF!</f>
        <v>#REF!</v>
      </c>
      <c r="AT142" s="10" t="e">
        <f>AT136/#REF!</f>
        <v>#REF!</v>
      </c>
      <c r="AU142" s="10">
        <f t="shared" ref="AU142:BC142" si="66">AU136/AU6</f>
        <v>0.14222250031285197</v>
      </c>
      <c r="AV142" s="10">
        <f t="shared" si="66"/>
        <v>0.14164624140364357</v>
      </c>
      <c r="AW142" s="10">
        <f t="shared" si="66"/>
        <v>0.14177019928291504</v>
      </c>
      <c r="AX142" s="10">
        <f t="shared" si="66"/>
        <v>0.14134099759869609</v>
      </c>
      <c r="AY142" s="10">
        <f t="shared" si="66"/>
        <v>0.13946338274118397</v>
      </c>
      <c r="AZ142" s="10">
        <f t="shared" si="66"/>
        <v>0.14380282156029306</v>
      </c>
      <c r="BA142" s="10">
        <f t="shared" si="66"/>
        <v>0.1426359092847708</v>
      </c>
      <c r="BB142" s="10">
        <f t="shared" si="66"/>
        <v>0.14293117529756599</v>
      </c>
      <c r="BC142" s="10">
        <f t="shared" si="66"/>
        <v>0.1425775975604183</v>
      </c>
      <c r="BD142" s="10">
        <f t="shared" ref="BD142:BE142" si="67">BD136/BD6</f>
        <v>0.14253976310632757</v>
      </c>
      <c r="BE142" s="10">
        <f t="shared" si="67"/>
        <v>0.14002867651642667</v>
      </c>
    </row>
    <row r="143" spans="1:57" x14ac:dyDescent="0.25">
      <c r="B143" s="4" t="s">
        <v>69</v>
      </c>
      <c r="C143" s="5">
        <f>C137/C136</f>
        <v>711.767895878525</v>
      </c>
      <c r="D143" s="5">
        <f t="shared" ref="D143:AS143" si="68">D137/D136</f>
        <v>692.06349206349205</v>
      </c>
      <c r="E143" s="5">
        <f t="shared" si="68"/>
        <v>735.94721482045429</v>
      </c>
      <c r="F143" s="5">
        <f t="shared" si="68"/>
        <v>774.89345215032938</v>
      </c>
      <c r="G143" s="5">
        <f t="shared" si="68"/>
        <v>1026.1136712749617</v>
      </c>
      <c r="H143" s="5">
        <f t="shared" si="68"/>
        <v>980.09740845409181</v>
      </c>
      <c r="I143" s="5">
        <f t="shared" si="68"/>
        <v>716.21536721744042</v>
      </c>
      <c r="J143" s="5">
        <f t="shared" si="68"/>
        <v>707.88107597923545</v>
      </c>
      <c r="K143" s="5">
        <f t="shared" si="68"/>
        <v>744.25628303311396</v>
      </c>
      <c r="L143" s="5">
        <f t="shared" si="68"/>
        <v>775.23333503340643</v>
      </c>
      <c r="M143" s="5">
        <f t="shared" si="68"/>
        <v>772.25923682616599</v>
      </c>
      <c r="N143" s="5">
        <f t="shared" si="68"/>
        <v>787.84468204839618</v>
      </c>
      <c r="O143" s="5">
        <f t="shared" si="68"/>
        <v>807.810272581969</v>
      </c>
      <c r="P143" s="5">
        <f t="shared" si="68"/>
        <v>842.48925174794806</v>
      </c>
      <c r="Q143" s="5">
        <f t="shared" si="68"/>
        <v>925.31101961305171</v>
      </c>
      <c r="R143" s="5">
        <f t="shared" si="68"/>
        <v>891.14399010787531</v>
      </c>
      <c r="S143" s="5">
        <f t="shared" si="68"/>
        <v>901.09604470822683</v>
      </c>
      <c r="T143" s="5">
        <f t="shared" si="68"/>
        <v>867.47206830774826</v>
      </c>
      <c r="U143" s="5">
        <f t="shared" si="68"/>
        <v>995.34883720930236</v>
      </c>
      <c r="V143" s="5">
        <f t="shared" si="68"/>
        <v>971.7473456901206</v>
      </c>
      <c r="W143" s="5">
        <f t="shared" si="68"/>
        <v>1011.784311391501</v>
      </c>
      <c r="X143" s="5">
        <f t="shared" si="68"/>
        <v>1045.9951282418685</v>
      </c>
      <c r="Y143" s="5">
        <f t="shared" si="68"/>
        <v>1059.5465140919687</v>
      </c>
      <c r="Z143" s="5">
        <f t="shared" si="68"/>
        <v>1068.2736424022462</v>
      </c>
      <c r="AA143" s="5">
        <f t="shared" si="68"/>
        <v>1059.1439427053563</v>
      </c>
      <c r="AB143" s="5">
        <f t="shared" si="68"/>
        <v>1079.088471849866</v>
      </c>
      <c r="AC143" s="5">
        <f t="shared" si="68"/>
        <v>1136.8804001819008</v>
      </c>
      <c r="AD143" s="5">
        <f t="shared" si="68"/>
        <v>1148.9319554953943</v>
      </c>
      <c r="AE143" s="5">
        <f t="shared" si="68"/>
        <v>1197.9654664703521</v>
      </c>
      <c r="AF143" s="5">
        <f t="shared" si="68"/>
        <v>1169.6292869887002</v>
      </c>
      <c r="AG143" s="5">
        <f t="shared" si="68"/>
        <v>1156.5603763721904</v>
      </c>
      <c r="AH143" s="5">
        <f t="shared" si="68"/>
        <v>1165.1728553137004</v>
      </c>
      <c r="AI143" s="5">
        <f t="shared" si="68"/>
        <v>1231.4472746127421</v>
      </c>
      <c r="AJ143" s="5">
        <f t="shared" si="68"/>
        <v>1296.5436361859465</v>
      </c>
      <c r="AK143" s="5">
        <f t="shared" si="68"/>
        <v>1314.8565903963906</v>
      </c>
      <c r="AL143" s="5">
        <f t="shared" si="68"/>
        <v>1300.6293367758592</v>
      </c>
      <c r="AM143" s="5">
        <f t="shared" si="68"/>
        <v>1339.5698103601883</v>
      </c>
      <c r="AN143" s="5">
        <f t="shared" si="68"/>
        <v>1342.4345847554039</v>
      </c>
      <c r="AO143" s="27">
        <f t="shared" si="68"/>
        <v>1336.8724306477195</v>
      </c>
      <c r="AP143" s="5">
        <f t="shared" si="68"/>
        <v>1317.5858018223958</v>
      </c>
      <c r="AQ143" s="5">
        <f t="shared" si="68"/>
        <v>1313.0445453429868</v>
      </c>
      <c r="AR143" s="5">
        <f t="shared" si="68"/>
        <v>1314.9921221670102</v>
      </c>
      <c r="AS143" s="5">
        <f t="shared" si="68"/>
        <v>1320.4440107343255</v>
      </c>
      <c r="AT143" s="5">
        <f t="shared" ref="AT143:AY143" si="69">AT137/AT136</f>
        <v>1378.959648230684</v>
      </c>
      <c r="AU143" s="5">
        <f t="shared" si="69"/>
        <v>1366.7693210148116</v>
      </c>
      <c r="AV143" s="5">
        <f t="shared" si="69"/>
        <v>1426.7606048993309</v>
      </c>
      <c r="AW143" s="5">
        <f t="shared" si="69"/>
        <v>1429.2015880017645</v>
      </c>
      <c r="AX143" s="5">
        <f t="shared" si="69"/>
        <v>1367.3708920187794</v>
      </c>
      <c r="AY143" s="5">
        <f t="shared" si="69"/>
        <v>1385.6333264101117</v>
      </c>
      <c r="AZ143" s="5">
        <f t="shared" ref="AZ143:BE143" si="70">AZ137/AZ136</f>
        <v>1388.7690847925471</v>
      </c>
      <c r="BA143" s="5">
        <f t="shared" si="70"/>
        <v>1416.6690858420181</v>
      </c>
      <c r="BB143" s="5">
        <f t="shared" si="70"/>
        <v>1435.7814131569787</v>
      </c>
      <c r="BC143" s="5">
        <f t="shared" si="70"/>
        <v>1497.7562795034676</v>
      </c>
      <c r="BD143" s="5">
        <f t="shared" si="70"/>
        <v>1549.8671959370713</v>
      </c>
      <c r="BE143" s="5">
        <f t="shared" si="70"/>
        <v>1546.3152583622712</v>
      </c>
    </row>
    <row r="146" spans="1:57" x14ac:dyDescent="0.25">
      <c r="A146" t="s">
        <v>35</v>
      </c>
    </row>
    <row r="147" spans="1:57" x14ac:dyDescent="0.25">
      <c r="A147" t="s">
        <v>60</v>
      </c>
    </row>
    <row r="148" spans="1:57" x14ac:dyDescent="0.25">
      <c r="B148" s="4"/>
      <c r="C148" s="4" t="s">
        <v>79</v>
      </c>
      <c r="D148" s="4" t="s">
        <v>80</v>
      </c>
      <c r="E148" s="4" t="s">
        <v>81</v>
      </c>
      <c r="F148" s="4" t="s">
        <v>82</v>
      </c>
      <c r="G148" s="4" t="s">
        <v>83</v>
      </c>
      <c r="H148" s="4" t="s">
        <v>84</v>
      </c>
      <c r="I148" s="4" t="s">
        <v>85</v>
      </c>
      <c r="J148" s="4" t="s">
        <v>86</v>
      </c>
      <c r="K148" s="4" t="s">
        <v>87</v>
      </c>
      <c r="L148" s="4" t="s">
        <v>88</v>
      </c>
      <c r="M148" s="4" t="s">
        <v>89</v>
      </c>
      <c r="N148" s="4" t="s">
        <v>90</v>
      </c>
      <c r="O148" s="4" t="s">
        <v>91</v>
      </c>
      <c r="P148" s="4" t="s">
        <v>92</v>
      </c>
      <c r="Q148" s="4" t="s">
        <v>93</v>
      </c>
      <c r="R148" s="4" t="s">
        <v>94</v>
      </c>
      <c r="S148" s="4" t="s">
        <v>95</v>
      </c>
      <c r="T148" s="4" t="s">
        <v>96</v>
      </c>
      <c r="U148" s="4" t="s">
        <v>97</v>
      </c>
      <c r="V148" s="4" t="s">
        <v>98</v>
      </c>
      <c r="W148" s="4" t="s">
        <v>99</v>
      </c>
      <c r="X148" s="4" t="s">
        <v>100</v>
      </c>
      <c r="Y148" s="4" t="s">
        <v>101</v>
      </c>
      <c r="Z148" s="4" t="s">
        <v>102</v>
      </c>
      <c r="AA148" s="4" t="s">
        <v>103</v>
      </c>
      <c r="AB148" s="4" t="s">
        <v>104</v>
      </c>
      <c r="AC148" s="4" t="s">
        <v>105</v>
      </c>
      <c r="AD148" s="4" t="s">
        <v>106</v>
      </c>
      <c r="AE148" s="4" t="s">
        <v>107</v>
      </c>
      <c r="AF148" s="4" t="s">
        <v>108</v>
      </c>
      <c r="AG148" s="4" t="s">
        <v>109</v>
      </c>
      <c r="AH148" s="4" t="s">
        <v>110</v>
      </c>
      <c r="AI148" s="4" t="s">
        <v>111</v>
      </c>
      <c r="AJ148" s="4" t="s">
        <v>112</v>
      </c>
      <c r="AK148" s="4" t="s">
        <v>113</v>
      </c>
      <c r="AL148" s="4" t="s">
        <v>114</v>
      </c>
      <c r="AM148" s="4" t="s">
        <v>115</v>
      </c>
      <c r="AN148" s="4" t="s">
        <v>116</v>
      </c>
      <c r="AO148" s="24" t="s">
        <v>117</v>
      </c>
      <c r="AP148" s="4" t="s">
        <v>118</v>
      </c>
      <c r="AQ148" s="4" t="s">
        <v>119</v>
      </c>
      <c r="AR148" s="4" t="s">
        <v>120</v>
      </c>
      <c r="AS148" s="4" t="s">
        <v>121</v>
      </c>
      <c r="AT148" s="4" t="s">
        <v>122</v>
      </c>
      <c r="AU148" s="4" t="s">
        <v>123</v>
      </c>
      <c r="AV148" s="4" t="s">
        <v>128</v>
      </c>
      <c r="AW148" s="4" t="s">
        <v>129</v>
      </c>
      <c r="AX148" s="4" t="s">
        <v>131</v>
      </c>
      <c r="AY148" s="4" t="s">
        <v>132</v>
      </c>
      <c r="AZ148" s="4" t="s">
        <v>133</v>
      </c>
      <c r="BA148" s="4" t="s">
        <v>134</v>
      </c>
      <c r="BB148" s="4" t="s">
        <v>135</v>
      </c>
      <c r="BC148" s="4" t="s">
        <v>136</v>
      </c>
      <c r="BD148" t="s">
        <v>138</v>
      </c>
      <c r="BE148" t="s">
        <v>139</v>
      </c>
    </row>
    <row r="149" spans="1:57" x14ac:dyDescent="0.25">
      <c r="B149" s="4" t="s">
        <v>61</v>
      </c>
      <c r="C149" s="4">
        <v>679.89300000000003</v>
      </c>
      <c r="D149" s="4">
        <v>679.36300000000006</v>
      </c>
      <c r="E149" s="4">
        <v>683.14</v>
      </c>
      <c r="F149" s="4">
        <v>683.27</v>
      </c>
      <c r="G149" s="4">
        <v>682.404</v>
      </c>
      <c r="H149" s="4">
        <v>682.83799999999997</v>
      </c>
      <c r="I149" s="4">
        <v>681.88699999999994</v>
      </c>
      <c r="J149" s="4">
        <v>683.66099999999994</v>
      </c>
      <c r="K149" s="4">
        <v>681.35400000000004</v>
      </c>
      <c r="L149" s="4">
        <v>681.10299999999995</v>
      </c>
      <c r="M149" s="4">
        <v>680.6</v>
      </c>
      <c r="N149" s="4">
        <v>679.90300000000002</v>
      </c>
      <c r="O149" s="4">
        <v>679.75800000000004</v>
      </c>
      <c r="P149" s="4">
        <v>680.56100000000004</v>
      </c>
      <c r="Q149" s="4">
        <v>680.15300000000002</v>
      </c>
      <c r="R149" s="4">
        <v>679.89300000000003</v>
      </c>
      <c r="S149" s="4">
        <v>680.755</v>
      </c>
      <c r="T149" s="4">
        <v>682.38300000000004</v>
      </c>
      <c r="U149" s="4">
        <v>682.52099999999996</v>
      </c>
      <c r="V149" s="4">
        <v>682.26199999999994</v>
      </c>
      <c r="W149" s="4">
        <v>682.47400000000005</v>
      </c>
      <c r="X149" s="4">
        <v>683.50599999999997</v>
      </c>
      <c r="Y149" s="4">
        <v>684.20699999999999</v>
      </c>
      <c r="Z149" s="4">
        <v>685.08900000000006</v>
      </c>
      <c r="AA149" s="4">
        <v>686.76499999999999</v>
      </c>
      <c r="AB149" s="4">
        <v>688.36699999999996</v>
      </c>
      <c r="AC149" s="4">
        <v>688.05399999999997</v>
      </c>
      <c r="AD149" s="4">
        <v>687.72799999999995</v>
      </c>
      <c r="AE149" s="4">
        <v>688.81399999999996</v>
      </c>
      <c r="AF149" s="4">
        <v>689.30200000000002</v>
      </c>
      <c r="AG149" s="4">
        <v>688.54499999999996</v>
      </c>
      <c r="AH149" s="4">
        <v>688.17100000000005</v>
      </c>
      <c r="AI149" s="4">
        <v>688.98</v>
      </c>
      <c r="AJ149" s="4">
        <v>689.51800000000003</v>
      </c>
      <c r="AK149" s="4">
        <v>688.87</v>
      </c>
      <c r="AL149" s="4">
        <v>688.01499999999999</v>
      </c>
      <c r="AM149" s="4">
        <v>689.05600000000004</v>
      </c>
      <c r="AN149" s="4">
        <v>690.29899999999998</v>
      </c>
      <c r="AO149" s="24">
        <v>690.16899999999998</v>
      </c>
      <c r="AP149" s="4">
        <v>689.35799999999995</v>
      </c>
      <c r="AQ149" s="4">
        <v>690.78</v>
      </c>
      <c r="AR149" s="4">
        <v>691.27</v>
      </c>
      <c r="AS149" s="4">
        <v>690.88599999999997</v>
      </c>
      <c r="AT149" s="4">
        <v>690.48599999999999</v>
      </c>
      <c r="AU149" s="4">
        <v>691.69899999999996</v>
      </c>
      <c r="AV149" s="4">
        <v>692.47400000000005</v>
      </c>
      <c r="AW149" s="4">
        <v>692.327</v>
      </c>
      <c r="AX149" s="4">
        <v>692.46500000000003</v>
      </c>
      <c r="AY149" s="4">
        <v>694.20799999999997</v>
      </c>
      <c r="AZ149" s="4">
        <v>694.64800000000002</v>
      </c>
      <c r="BA149" s="4">
        <v>694.30700000000002</v>
      </c>
      <c r="BB149" s="4">
        <v>693.92700000000002</v>
      </c>
      <c r="BC149" s="4">
        <v>694.98599999999999</v>
      </c>
      <c r="BD149">
        <v>695.75400000000002</v>
      </c>
      <c r="BE149">
        <v>695.55100000000004</v>
      </c>
    </row>
    <row r="150" spans="1:57" x14ac:dyDescent="0.25">
      <c r="B150" s="4" t="s">
        <v>62</v>
      </c>
      <c r="C150" s="4">
        <v>608</v>
      </c>
      <c r="D150" s="4">
        <v>609</v>
      </c>
      <c r="E150" s="4">
        <v>612</v>
      </c>
      <c r="F150" s="4">
        <v>610</v>
      </c>
      <c r="G150" s="4">
        <v>608</v>
      </c>
      <c r="H150" s="4">
        <v>608</v>
      </c>
      <c r="I150" s="4">
        <v>608</v>
      </c>
      <c r="J150" s="4">
        <v>610</v>
      </c>
      <c r="K150" s="4">
        <v>607</v>
      </c>
      <c r="L150" s="4">
        <v>607</v>
      </c>
      <c r="M150" s="4">
        <v>607</v>
      </c>
      <c r="N150" s="4">
        <v>605</v>
      </c>
      <c r="O150" s="4">
        <v>605</v>
      </c>
      <c r="P150" s="4">
        <v>605</v>
      </c>
      <c r="Q150" s="4">
        <v>605</v>
      </c>
      <c r="R150" s="4">
        <v>605</v>
      </c>
      <c r="S150" s="4">
        <v>605</v>
      </c>
      <c r="T150" s="4">
        <v>607</v>
      </c>
      <c r="U150" s="4">
        <v>607</v>
      </c>
      <c r="V150" s="4">
        <v>606</v>
      </c>
      <c r="W150" s="4">
        <v>606</v>
      </c>
      <c r="X150" s="4">
        <v>607</v>
      </c>
      <c r="Y150" s="4">
        <v>607</v>
      </c>
      <c r="Z150" s="4">
        <v>607</v>
      </c>
      <c r="AA150" s="4">
        <v>608</v>
      </c>
      <c r="AB150" s="4">
        <v>610</v>
      </c>
      <c r="AC150" s="4">
        <v>609</v>
      </c>
      <c r="AD150" s="4">
        <v>609</v>
      </c>
      <c r="AE150" s="4">
        <v>610</v>
      </c>
      <c r="AF150" s="4">
        <v>610</v>
      </c>
      <c r="AG150" s="4">
        <v>609</v>
      </c>
      <c r="AH150" s="4">
        <v>609</v>
      </c>
      <c r="AI150" s="4">
        <v>610</v>
      </c>
      <c r="AJ150" s="4">
        <v>610</v>
      </c>
      <c r="AK150" s="4">
        <v>609</v>
      </c>
      <c r="AL150" s="4">
        <v>608</v>
      </c>
      <c r="AM150" s="4">
        <v>608</v>
      </c>
      <c r="AN150" s="4">
        <v>609</v>
      </c>
      <c r="AO150" s="24">
        <v>609</v>
      </c>
      <c r="AP150" s="4">
        <v>607</v>
      </c>
      <c r="AQ150" s="4">
        <v>608</v>
      </c>
      <c r="AR150" s="4">
        <v>609</v>
      </c>
      <c r="AS150" s="4">
        <v>608</v>
      </c>
      <c r="AT150" s="4">
        <v>608</v>
      </c>
      <c r="AU150" s="4">
        <v>609</v>
      </c>
      <c r="AV150" s="4">
        <v>610</v>
      </c>
      <c r="AW150" s="4">
        <v>610</v>
      </c>
      <c r="AX150" s="4">
        <v>612</v>
      </c>
      <c r="AY150" s="4">
        <v>613</v>
      </c>
      <c r="AZ150" s="4">
        <v>614</v>
      </c>
      <c r="BA150" s="4">
        <v>614</v>
      </c>
      <c r="BB150" s="4">
        <v>614</v>
      </c>
      <c r="BC150" s="4">
        <v>615</v>
      </c>
      <c r="BD150">
        <v>616</v>
      </c>
      <c r="BE150">
        <v>616</v>
      </c>
    </row>
    <row r="151" spans="1:57" x14ac:dyDescent="0.25">
      <c r="B151" s="4" t="s">
        <v>63</v>
      </c>
      <c r="C151" s="4">
        <v>697</v>
      </c>
      <c r="D151" s="4">
        <v>695</v>
      </c>
      <c r="E151" s="4">
        <v>700</v>
      </c>
      <c r="F151" s="4">
        <v>701</v>
      </c>
      <c r="G151" s="4">
        <v>701</v>
      </c>
      <c r="H151" s="4">
        <v>701</v>
      </c>
      <c r="I151" s="4">
        <v>702</v>
      </c>
      <c r="J151" s="4">
        <v>704</v>
      </c>
      <c r="K151" s="4">
        <v>702</v>
      </c>
      <c r="L151" s="4">
        <v>702</v>
      </c>
      <c r="M151" s="4">
        <v>702</v>
      </c>
      <c r="N151" s="4">
        <v>702</v>
      </c>
      <c r="O151" s="4">
        <v>702</v>
      </c>
      <c r="P151" s="4">
        <v>703</v>
      </c>
      <c r="Q151" s="4">
        <v>703</v>
      </c>
      <c r="R151" s="4">
        <v>702</v>
      </c>
      <c r="S151" s="4">
        <v>703</v>
      </c>
      <c r="T151" s="4">
        <v>704</v>
      </c>
      <c r="U151" s="4">
        <v>704</v>
      </c>
      <c r="V151" s="4">
        <v>703</v>
      </c>
      <c r="W151" s="4">
        <v>703</v>
      </c>
      <c r="X151" s="4">
        <v>704</v>
      </c>
      <c r="Y151" s="4">
        <v>704</v>
      </c>
      <c r="Z151" s="4">
        <v>706</v>
      </c>
      <c r="AA151" s="4">
        <v>707</v>
      </c>
      <c r="AB151" s="4">
        <v>708</v>
      </c>
      <c r="AC151" s="4">
        <v>708</v>
      </c>
      <c r="AD151" s="4">
        <v>708</v>
      </c>
      <c r="AE151" s="4">
        <v>709</v>
      </c>
      <c r="AF151" s="4">
        <v>710</v>
      </c>
      <c r="AG151" s="4">
        <v>710</v>
      </c>
      <c r="AH151" s="4">
        <v>710</v>
      </c>
      <c r="AI151" s="4">
        <v>710</v>
      </c>
      <c r="AJ151" s="4">
        <v>712</v>
      </c>
      <c r="AK151" s="4">
        <v>712</v>
      </c>
      <c r="AL151" s="4">
        <v>712</v>
      </c>
      <c r="AM151" s="4">
        <v>713</v>
      </c>
      <c r="AN151" s="4">
        <v>715</v>
      </c>
      <c r="AO151" s="24">
        <v>714</v>
      </c>
      <c r="AP151" s="4">
        <v>713</v>
      </c>
      <c r="AQ151" s="4">
        <v>715</v>
      </c>
      <c r="AR151" s="4">
        <v>715</v>
      </c>
      <c r="AS151" s="4">
        <v>714</v>
      </c>
      <c r="AT151" s="4">
        <v>713</v>
      </c>
      <c r="AU151" s="4">
        <v>714</v>
      </c>
      <c r="AV151" s="4">
        <v>714</v>
      </c>
      <c r="AW151" s="4">
        <v>713</v>
      </c>
      <c r="AX151" s="4">
        <v>712</v>
      </c>
      <c r="AY151" s="4">
        <v>713</v>
      </c>
      <c r="AZ151" s="4">
        <v>713</v>
      </c>
      <c r="BA151" s="4">
        <v>713</v>
      </c>
      <c r="BB151" s="4">
        <v>712</v>
      </c>
      <c r="BC151" s="4">
        <v>713</v>
      </c>
      <c r="BD151">
        <v>714</v>
      </c>
      <c r="BE151">
        <v>714</v>
      </c>
    </row>
    <row r="152" spans="1:57" x14ac:dyDescent="0.25">
      <c r="B152" s="4" t="s">
        <v>64</v>
      </c>
      <c r="C152" s="4">
        <v>766</v>
      </c>
      <c r="D152" s="4">
        <v>763</v>
      </c>
      <c r="E152" s="4">
        <v>768</v>
      </c>
      <c r="F152" s="4">
        <v>770</v>
      </c>
      <c r="G152" s="4">
        <v>771</v>
      </c>
      <c r="H152" s="4">
        <v>772</v>
      </c>
      <c r="I152" s="4">
        <v>771</v>
      </c>
      <c r="J152" s="4">
        <v>773</v>
      </c>
      <c r="K152" s="4">
        <v>772</v>
      </c>
      <c r="L152" s="4">
        <v>771</v>
      </c>
      <c r="M152" s="4">
        <v>771</v>
      </c>
      <c r="N152" s="4">
        <v>771</v>
      </c>
      <c r="O152" s="4">
        <v>772</v>
      </c>
      <c r="P152" s="4">
        <v>772</v>
      </c>
      <c r="Q152" s="4">
        <v>772</v>
      </c>
      <c r="R152" s="4">
        <v>771</v>
      </c>
      <c r="S152" s="4">
        <v>772</v>
      </c>
      <c r="T152" s="4">
        <v>773</v>
      </c>
      <c r="U152" s="4">
        <v>773</v>
      </c>
      <c r="V152" s="4">
        <v>772</v>
      </c>
      <c r="W152" s="4">
        <v>773</v>
      </c>
      <c r="X152" s="4">
        <v>773</v>
      </c>
      <c r="Y152" s="4">
        <v>774</v>
      </c>
      <c r="Z152" s="4">
        <v>776</v>
      </c>
      <c r="AA152" s="4">
        <v>778</v>
      </c>
      <c r="AB152" s="4">
        <v>779</v>
      </c>
      <c r="AC152" s="4">
        <v>779</v>
      </c>
      <c r="AD152" s="4">
        <v>779</v>
      </c>
      <c r="AE152" s="4">
        <v>780</v>
      </c>
      <c r="AF152" s="4">
        <v>781</v>
      </c>
      <c r="AG152" s="4">
        <v>781</v>
      </c>
      <c r="AH152" s="4">
        <v>780</v>
      </c>
      <c r="AI152" s="4">
        <v>781</v>
      </c>
      <c r="AJ152" s="4">
        <v>783</v>
      </c>
      <c r="AK152" s="4">
        <v>784</v>
      </c>
      <c r="AL152" s="4">
        <v>784</v>
      </c>
      <c r="AM152" s="4">
        <v>785</v>
      </c>
      <c r="AN152" s="4">
        <v>787</v>
      </c>
      <c r="AO152" s="24">
        <v>787</v>
      </c>
      <c r="AP152" s="4">
        <v>787</v>
      </c>
      <c r="AQ152" s="4">
        <v>790</v>
      </c>
      <c r="AR152" s="4">
        <v>789</v>
      </c>
      <c r="AS152" s="4">
        <v>788</v>
      </c>
      <c r="AT152" s="4">
        <v>788</v>
      </c>
      <c r="AU152" s="4">
        <v>789</v>
      </c>
      <c r="AV152" s="4">
        <v>788</v>
      </c>
      <c r="AW152" s="4">
        <v>788</v>
      </c>
      <c r="AX152" s="4">
        <v>787</v>
      </c>
      <c r="AY152" s="4">
        <v>789</v>
      </c>
      <c r="AZ152" s="4">
        <v>788</v>
      </c>
      <c r="BA152" s="4">
        <v>789</v>
      </c>
      <c r="BB152" s="4">
        <v>789</v>
      </c>
      <c r="BC152" s="4">
        <v>789</v>
      </c>
      <c r="BD152">
        <v>790</v>
      </c>
      <c r="BE152">
        <v>790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8"/>
  <sheetViews>
    <sheetView topLeftCell="B16" workbookViewId="0">
      <selection activeCell="BD103" sqref="BD103:BD114"/>
    </sheetView>
  </sheetViews>
  <sheetFormatPr defaultRowHeight="15" x14ac:dyDescent="0.25"/>
  <sheetData>
    <row r="1" spans="1:56" x14ac:dyDescent="0.25">
      <c r="A1" t="s">
        <v>70</v>
      </c>
      <c r="Z1" t="s">
        <v>74</v>
      </c>
    </row>
    <row r="3" spans="1:56" x14ac:dyDescent="0.25">
      <c r="A3" t="s">
        <v>23</v>
      </c>
    </row>
    <row r="5" spans="1:56" x14ac:dyDescent="0.25">
      <c r="B5" t="s">
        <v>79</v>
      </c>
      <c r="C5" t="s">
        <v>80</v>
      </c>
      <c r="D5" t="s">
        <v>81</v>
      </c>
      <c r="E5" t="s">
        <v>82</v>
      </c>
      <c r="F5" t="s">
        <v>83</v>
      </c>
      <c r="G5" t="s">
        <v>84</v>
      </c>
      <c r="H5" t="s">
        <v>85</v>
      </c>
      <c r="I5" t="s">
        <v>86</v>
      </c>
      <c r="J5" t="s">
        <v>87</v>
      </c>
      <c r="K5" t="s">
        <v>88</v>
      </c>
      <c r="L5" t="s">
        <v>89</v>
      </c>
      <c r="M5" t="s">
        <v>90</v>
      </c>
      <c r="N5" t="s">
        <v>91</v>
      </c>
      <c r="O5" t="s">
        <v>92</v>
      </c>
      <c r="P5" t="s">
        <v>93</v>
      </c>
      <c r="Q5" t="s">
        <v>94</v>
      </c>
      <c r="R5" t="s">
        <v>95</v>
      </c>
      <c r="S5" t="s">
        <v>96</v>
      </c>
      <c r="T5" t="s">
        <v>97</v>
      </c>
      <c r="U5" t="s">
        <v>98</v>
      </c>
      <c r="V5" t="s">
        <v>99</v>
      </c>
      <c r="W5" t="s">
        <v>100</v>
      </c>
      <c r="X5" t="s">
        <v>101</v>
      </c>
      <c r="Y5" t="s">
        <v>102</v>
      </c>
      <c r="Z5" t="s">
        <v>103</v>
      </c>
      <c r="AA5" t="s">
        <v>104</v>
      </c>
      <c r="AB5" t="s">
        <v>105</v>
      </c>
      <c r="AC5" t="s">
        <v>106</v>
      </c>
      <c r="AD5" t="s">
        <v>107</v>
      </c>
      <c r="AE5" t="s">
        <v>108</v>
      </c>
      <c r="AF5" t="s">
        <v>109</v>
      </c>
      <c r="AG5" t="s">
        <v>110</v>
      </c>
      <c r="AH5" t="s">
        <v>111</v>
      </c>
      <c r="AI5" t="s">
        <v>112</v>
      </c>
      <c r="AJ5" t="s">
        <v>113</v>
      </c>
      <c r="AK5" t="s">
        <v>114</v>
      </c>
      <c r="AL5" t="s">
        <v>115</v>
      </c>
      <c r="AM5" t="s">
        <v>116</v>
      </c>
      <c r="AN5" t="s">
        <v>117</v>
      </c>
      <c r="AO5" t="s">
        <v>118</v>
      </c>
      <c r="AP5" t="s">
        <v>119</v>
      </c>
      <c r="AQ5" t="s">
        <v>120</v>
      </c>
      <c r="AR5" t="s">
        <v>121</v>
      </c>
      <c r="AS5" t="s">
        <v>122</v>
      </c>
      <c r="AT5" t="s">
        <v>123</v>
      </c>
      <c r="AU5" t="s">
        <v>128</v>
      </c>
      <c r="AV5" t="s">
        <v>129</v>
      </c>
      <c r="AW5" t="s">
        <v>131</v>
      </c>
      <c r="AX5" t="s">
        <v>132</v>
      </c>
      <c r="AY5" t="s">
        <v>133</v>
      </c>
      <c r="AZ5" t="s">
        <v>134</v>
      </c>
      <c r="BA5" t="s">
        <v>135</v>
      </c>
      <c r="BB5" t="s">
        <v>136</v>
      </c>
      <c r="BC5" t="s">
        <v>138</v>
      </c>
      <c r="BD5" t="s">
        <v>139</v>
      </c>
    </row>
    <row r="6" spans="1:56" x14ac:dyDescent="0.25">
      <c r="A6" t="s">
        <v>5</v>
      </c>
      <c r="B6" s="1">
        <v>328900000</v>
      </c>
      <c r="C6" s="1">
        <v>336400000</v>
      </c>
      <c r="D6" s="1">
        <v>366200000</v>
      </c>
      <c r="E6" s="1">
        <v>371400000</v>
      </c>
      <c r="F6" s="1">
        <v>389100000</v>
      </c>
      <c r="G6" s="1">
        <v>418300000</v>
      </c>
      <c r="H6" s="1">
        <v>434500000</v>
      </c>
      <c r="I6" s="1">
        <v>446800000</v>
      </c>
      <c r="J6" s="1">
        <v>484100000</v>
      </c>
      <c r="K6" s="1">
        <v>482800000</v>
      </c>
      <c r="L6" s="1">
        <v>495500000</v>
      </c>
      <c r="M6" s="1">
        <v>518800000</v>
      </c>
      <c r="N6" s="1">
        <v>545700000</v>
      </c>
      <c r="O6" s="1">
        <v>555100000</v>
      </c>
      <c r="P6" s="1">
        <v>574000000</v>
      </c>
      <c r="Q6" s="1">
        <v>591400000</v>
      </c>
      <c r="R6" s="1">
        <v>608400000</v>
      </c>
      <c r="S6" s="1">
        <v>591400000</v>
      </c>
      <c r="T6" s="1">
        <v>651200000</v>
      </c>
      <c r="U6" s="1">
        <v>670300000</v>
      </c>
      <c r="V6" s="1">
        <v>686300000</v>
      </c>
      <c r="W6" s="1">
        <v>708800000</v>
      </c>
      <c r="X6" s="1">
        <v>714300000</v>
      </c>
      <c r="Y6" s="1">
        <v>690900000</v>
      </c>
      <c r="Z6" s="1">
        <v>693000000</v>
      </c>
      <c r="AA6" s="1">
        <v>741000000</v>
      </c>
      <c r="AB6" s="1">
        <v>790200000</v>
      </c>
      <c r="AC6" s="1">
        <v>753100000</v>
      </c>
      <c r="AD6" s="1">
        <v>751600000</v>
      </c>
      <c r="AE6" s="1">
        <v>756600000</v>
      </c>
      <c r="AF6" s="1">
        <v>774300000</v>
      </c>
      <c r="AG6" s="1">
        <v>773100000</v>
      </c>
      <c r="AH6" s="1">
        <v>752600000</v>
      </c>
      <c r="AI6" s="1">
        <v>761900000</v>
      </c>
      <c r="AJ6" s="1">
        <v>767200000</v>
      </c>
      <c r="AK6" s="1">
        <v>760900000</v>
      </c>
      <c r="AL6" s="1">
        <v>756700000</v>
      </c>
      <c r="AM6" s="1">
        <v>756700000</v>
      </c>
      <c r="AN6" s="1">
        <v>748200000</v>
      </c>
      <c r="AO6" s="1">
        <v>727500000</v>
      </c>
      <c r="AP6" s="1">
        <v>705900000</v>
      </c>
      <c r="AQ6" s="1">
        <v>681600000</v>
      </c>
      <c r="AR6" s="1">
        <v>674100000</v>
      </c>
      <c r="AS6" s="1">
        <v>658400000</v>
      </c>
      <c r="AT6" s="1">
        <v>647000000</v>
      </c>
      <c r="AU6" s="1">
        <v>646600000</v>
      </c>
      <c r="AV6" s="1">
        <v>654500000</v>
      </c>
      <c r="AW6" s="1">
        <v>652700000</v>
      </c>
      <c r="AX6" s="1">
        <v>653000000</v>
      </c>
      <c r="AY6" s="1">
        <v>661000000</v>
      </c>
      <c r="AZ6" s="1">
        <v>674500000</v>
      </c>
      <c r="BA6" s="1">
        <v>679900000</v>
      </c>
      <c r="BB6" s="1">
        <v>687300000</v>
      </c>
      <c r="BC6" s="1">
        <v>701200000</v>
      </c>
      <c r="BD6" s="1">
        <v>717100000</v>
      </c>
    </row>
    <row r="7" spans="1:56" x14ac:dyDescent="0.25">
      <c r="A7" t="s">
        <v>6</v>
      </c>
      <c r="B7" s="1">
        <v>431700000</v>
      </c>
      <c r="C7" s="1">
        <v>439700000</v>
      </c>
      <c r="D7" s="1">
        <v>450300000</v>
      </c>
      <c r="E7" s="1">
        <v>460300000</v>
      </c>
      <c r="F7" s="1">
        <v>476200000</v>
      </c>
      <c r="G7" s="1">
        <v>490200000</v>
      </c>
      <c r="H7" s="1">
        <v>490000000</v>
      </c>
      <c r="I7" s="1">
        <v>528800000</v>
      </c>
      <c r="J7" s="1">
        <v>546200000</v>
      </c>
      <c r="K7" s="1">
        <v>552100000</v>
      </c>
      <c r="L7" s="1">
        <v>567100000</v>
      </c>
      <c r="M7" s="1">
        <v>571700000</v>
      </c>
      <c r="N7" s="1">
        <v>562900000</v>
      </c>
      <c r="O7" s="1">
        <v>588500000</v>
      </c>
      <c r="P7" s="1">
        <v>602600000</v>
      </c>
      <c r="Q7" s="1">
        <v>609400000</v>
      </c>
      <c r="R7" s="1">
        <v>607400000</v>
      </c>
      <c r="S7" s="1">
        <v>613200000</v>
      </c>
      <c r="T7" s="1">
        <v>614900000</v>
      </c>
      <c r="U7" s="1">
        <v>615500000</v>
      </c>
      <c r="V7" s="1">
        <v>614500000</v>
      </c>
      <c r="W7" s="1">
        <v>619500000</v>
      </c>
      <c r="X7" s="1">
        <v>628900000</v>
      </c>
      <c r="Y7" s="1">
        <v>635900000</v>
      </c>
      <c r="Z7" s="1">
        <v>628000000</v>
      </c>
      <c r="AA7" s="1">
        <v>637000000</v>
      </c>
      <c r="AB7" s="1">
        <v>649900000</v>
      </c>
      <c r="AC7" s="1">
        <v>659300000</v>
      </c>
      <c r="AD7" s="1">
        <v>645400000</v>
      </c>
      <c r="AE7" s="1">
        <v>659500000</v>
      </c>
      <c r="AF7" s="1">
        <v>668500000</v>
      </c>
      <c r="AG7" s="1">
        <v>677200000</v>
      </c>
      <c r="AH7" s="1">
        <v>674600000</v>
      </c>
      <c r="AI7" s="1">
        <v>706200000</v>
      </c>
      <c r="AJ7" s="1">
        <v>723600000</v>
      </c>
      <c r="AK7" s="1">
        <v>739500000</v>
      </c>
      <c r="AL7" s="1">
        <v>739600000</v>
      </c>
      <c r="AM7" s="1">
        <v>746400000</v>
      </c>
      <c r="AN7" s="1">
        <v>757000000</v>
      </c>
      <c r="AO7" s="1">
        <v>754300000</v>
      </c>
      <c r="AP7" s="1">
        <v>724100000</v>
      </c>
      <c r="AQ7" s="1">
        <v>707400000</v>
      </c>
      <c r="AR7" s="1">
        <v>694200000</v>
      </c>
      <c r="AS7" s="1">
        <v>672000000</v>
      </c>
      <c r="AT7" s="1">
        <v>640200000</v>
      </c>
      <c r="AU7" s="1">
        <v>626500000</v>
      </c>
      <c r="AV7" s="1">
        <v>620000000</v>
      </c>
      <c r="AW7" s="1">
        <v>619400000</v>
      </c>
      <c r="AX7" s="1">
        <v>593100000</v>
      </c>
      <c r="AY7" s="1">
        <v>599100000</v>
      </c>
      <c r="AZ7" s="1">
        <v>602000000</v>
      </c>
      <c r="BA7" s="1">
        <v>612400000</v>
      </c>
      <c r="BB7" s="1">
        <v>592100000</v>
      </c>
      <c r="BC7" s="1">
        <v>589900000</v>
      </c>
      <c r="BD7" s="1">
        <v>593500000</v>
      </c>
    </row>
    <row r="8" spans="1:56" x14ac:dyDescent="0.25">
      <c r="A8" t="s">
        <v>3</v>
      </c>
      <c r="B8" s="1">
        <v>3100000000</v>
      </c>
      <c r="C8" s="1">
        <v>3180000000</v>
      </c>
      <c r="D8" s="1">
        <v>3360000000</v>
      </c>
      <c r="E8" s="1">
        <v>3260000000</v>
      </c>
      <c r="F8" s="1">
        <v>3500000000</v>
      </c>
      <c r="G8" s="1">
        <v>3590000000</v>
      </c>
      <c r="H8" s="1">
        <v>3690000000</v>
      </c>
      <c r="I8" s="1">
        <v>3770000000</v>
      </c>
      <c r="J8" s="1">
        <v>3940000000</v>
      </c>
      <c r="K8" s="1">
        <v>3710000000</v>
      </c>
      <c r="L8" s="1">
        <v>4020000000</v>
      </c>
      <c r="M8" s="1">
        <v>3990000000</v>
      </c>
      <c r="N8" s="1">
        <v>4270000000</v>
      </c>
      <c r="O8" s="1">
        <v>4270000000</v>
      </c>
      <c r="P8" s="1">
        <v>4560000000</v>
      </c>
      <c r="Q8" s="1">
        <v>4460000000</v>
      </c>
      <c r="R8" s="1">
        <v>4740000000</v>
      </c>
      <c r="S8" s="1">
        <v>4880000000</v>
      </c>
      <c r="T8" s="1">
        <v>4980000000</v>
      </c>
      <c r="U8" s="1">
        <v>5440000000</v>
      </c>
      <c r="V8" s="1">
        <v>5620000000</v>
      </c>
      <c r="W8" s="1">
        <v>5740000000</v>
      </c>
      <c r="X8" s="1">
        <v>5950000000</v>
      </c>
      <c r="Y8" s="1">
        <v>6110000000</v>
      </c>
      <c r="Z8" s="1">
        <v>6280000000</v>
      </c>
      <c r="AA8" s="1">
        <v>6460000000</v>
      </c>
      <c r="AB8" s="1">
        <v>6660000000</v>
      </c>
      <c r="AC8" s="1">
        <v>6850000000</v>
      </c>
      <c r="AD8" s="1">
        <v>7180000000</v>
      </c>
      <c r="AE8" s="1">
        <v>7480000000</v>
      </c>
      <c r="AF8" s="1">
        <v>7720000000</v>
      </c>
      <c r="AG8" s="1">
        <v>7860000000</v>
      </c>
      <c r="AH8" s="1">
        <v>8020000000</v>
      </c>
      <c r="AI8" s="1">
        <v>8250000000</v>
      </c>
      <c r="AJ8" s="1">
        <v>8390000000</v>
      </c>
      <c r="AK8" s="1">
        <v>8480000000</v>
      </c>
      <c r="AL8" s="1">
        <v>8520000000</v>
      </c>
      <c r="AM8" s="1">
        <v>8540000000</v>
      </c>
      <c r="AN8" s="1">
        <v>8470000000</v>
      </c>
      <c r="AO8" s="1">
        <v>8320000000</v>
      </c>
      <c r="AP8" s="1">
        <v>8110000000</v>
      </c>
      <c r="AQ8" s="1">
        <v>7990000000</v>
      </c>
      <c r="AR8" s="1">
        <v>7850000000</v>
      </c>
      <c r="AS8" s="1">
        <v>7740000000</v>
      </c>
      <c r="AT8" s="1">
        <v>7719000000</v>
      </c>
      <c r="AU8" s="1">
        <v>7669000000</v>
      </c>
      <c r="AV8" s="1">
        <v>7621000000</v>
      </c>
      <c r="AW8" s="1">
        <v>7513000000</v>
      </c>
      <c r="AX8" s="1">
        <v>7623000000</v>
      </c>
      <c r="AY8" s="1">
        <v>7659000000</v>
      </c>
      <c r="AZ8" s="1">
        <v>7530000000</v>
      </c>
      <c r="BA8" s="1">
        <v>7424000000</v>
      </c>
      <c r="BB8" s="1">
        <v>7399000000</v>
      </c>
      <c r="BC8" s="1">
        <v>7390000000</v>
      </c>
      <c r="BD8" s="1">
        <v>7310000000</v>
      </c>
    </row>
    <row r="9" spans="1:56" x14ac:dyDescent="0.25">
      <c r="A9" t="s">
        <v>4</v>
      </c>
      <c r="B9" s="1">
        <v>74200000</v>
      </c>
      <c r="C9" s="1">
        <v>80800000</v>
      </c>
      <c r="D9" s="1">
        <v>81600000</v>
      </c>
      <c r="E9" s="1">
        <v>98500000</v>
      </c>
      <c r="F9" s="1">
        <v>99000000</v>
      </c>
      <c r="G9" s="1">
        <v>106000000</v>
      </c>
      <c r="H9" s="1">
        <v>96300000</v>
      </c>
      <c r="I9" s="1">
        <v>112000000</v>
      </c>
      <c r="J9" s="1">
        <v>109000000</v>
      </c>
      <c r="K9" s="1">
        <v>123000000</v>
      </c>
      <c r="L9" s="1">
        <v>133000000</v>
      </c>
      <c r="M9" s="1">
        <v>149000000</v>
      </c>
      <c r="N9" s="1">
        <v>157000000</v>
      </c>
      <c r="O9" s="1">
        <v>168000000</v>
      </c>
      <c r="P9" s="1">
        <v>186000000</v>
      </c>
      <c r="Q9" s="1">
        <v>209000000</v>
      </c>
      <c r="R9" s="1">
        <v>228000000</v>
      </c>
      <c r="S9" s="1">
        <v>246000000</v>
      </c>
      <c r="T9" s="1">
        <v>258000000</v>
      </c>
      <c r="U9" s="1">
        <v>289000000</v>
      </c>
      <c r="V9" s="1">
        <v>315000000</v>
      </c>
      <c r="W9" s="1">
        <v>354000000</v>
      </c>
      <c r="X9" s="1">
        <v>412000000</v>
      </c>
      <c r="Y9" s="1">
        <v>453000000</v>
      </c>
      <c r="Z9" s="1">
        <v>480000000</v>
      </c>
      <c r="AA9" s="1">
        <v>507000000</v>
      </c>
      <c r="AB9" s="1">
        <v>521000000</v>
      </c>
      <c r="AC9" s="1">
        <v>545000000</v>
      </c>
      <c r="AD9" s="1">
        <v>560000000</v>
      </c>
      <c r="AE9" s="1">
        <v>568000000</v>
      </c>
      <c r="AF9" s="1">
        <v>581000000</v>
      </c>
      <c r="AG9" s="1">
        <v>582000000</v>
      </c>
      <c r="AH9" s="1">
        <v>583000000</v>
      </c>
      <c r="AI9" s="1">
        <v>596000000</v>
      </c>
      <c r="AJ9" s="1">
        <v>607000000</v>
      </c>
      <c r="AK9" s="1">
        <v>620000000</v>
      </c>
      <c r="AL9" s="1">
        <v>631000000</v>
      </c>
      <c r="AM9" s="1">
        <v>646000000</v>
      </c>
      <c r="AN9" s="1">
        <v>652000000</v>
      </c>
      <c r="AO9" s="1">
        <v>660000000</v>
      </c>
      <c r="AP9" s="1">
        <v>668000000</v>
      </c>
      <c r="AQ9" s="1">
        <v>665000000</v>
      </c>
      <c r="AR9" s="1">
        <v>660000000</v>
      </c>
      <c r="AS9" s="1">
        <v>657000000</v>
      </c>
      <c r="AT9" s="1">
        <v>655100000</v>
      </c>
      <c r="AU9" s="1">
        <v>642300000</v>
      </c>
      <c r="AV9" s="1">
        <v>631900000</v>
      </c>
      <c r="AW9" s="1">
        <v>626500000</v>
      </c>
      <c r="AX9" s="1">
        <v>598900000</v>
      </c>
      <c r="AY9" s="1">
        <v>584800000</v>
      </c>
      <c r="AZ9" s="1">
        <v>595400000</v>
      </c>
      <c r="BA9" s="1">
        <v>586900000</v>
      </c>
      <c r="BB9" s="1">
        <v>573300000</v>
      </c>
      <c r="BC9" s="1">
        <v>549900000</v>
      </c>
      <c r="BD9" s="1">
        <v>537000000</v>
      </c>
    </row>
    <row r="10" spans="1:56" x14ac:dyDescent="0.25">
      <c r="A10" t="s">
        <v>7</v>
      </c>
      <c r="B10" s="1">
        <v>73520000</v>
      </c>
      <c r="C10" s="1">
        <v>73860000</v>
      </c>
      <c r="D10" s="1">
        <v>73830000</v>
      </c>
      <c r="E10" s="1">
        <v>76840000</v>
      </c>
      <c r="F10" s="1">
        <v>79520000</v>
      </c>
      <c r="G10" s="1">
        <v>82280000</v>
      </c>
      <c r="H10" s="1">
        <v>82280000</v>
      </c>
      <c r="I10" s="1">
        <v>86360000</v>
      </c>
      <c r="J10" s="1">
        <v>87810000</v>
      </c>
      <c r="K10" s="1">
        <v>89740000</v>
      </c>
      <c r="L10" s="1">
        <v>99930000</v>
      </c>
      <c r="M10" s="1">
        <v>102200000</v>
      </c>
      <c r="N10" s="1">
        <v>103700000</v>
      </c>
      <c r="O10" s="1">
        <v>57090000</v>
      </c>
      <c r="P10" s="1">
        <v>63420000</v>
      </c>
      <c r="Q10" s="1">
        <v>66430000</v>
      </c>
      <c r="R10" s="1">
        <v>129400000</v>
      </c>
      <c r="S10" s="1">
        <v>129500000</v>
      </c>
      <c r="T10" s="1">
        <v>135500000</v>
      </c>
      <c r="U10" s="1">
        <v>135900000</v>
      </c>
      <c r="V10" s="1">
        <v>137200000</v>
      </c>
      <c r="W10" s="1">
        <v>139800000</v>
      </c>
      <c r="X10" s="1">
        <v>197600000</v>
      </c>
      <c r="Y10" s="1">
        <v>207500000</v>
      </c>
      <c r="Z10" s="1">
        <v>218000000</v>
      </c>
      <c r="AA10" s="1">
        <v>224000000</v>
      </c>
      <c r="AB10" s="1">
        <v>224800000</v>
      </c>
      <c r="AC10" s="1">
        <v>234800000</v>
      </c>
      <c r="AD10" s="1">
        <v>266000000</v>
      </c>
      <c r="AE10" s="1">
        <v>265800000</v>
      </c>
      <c r="AF10" s="1">
        <v>267200000</v>
      </c>
      <c r="AG10" s="1">
        <v>295900000</v>
      </c>
      <c r="AH10" s="1">
        <v>316200000</v>
      </c>
      <c r="AI10" s="1">
        <v>310500000</v>
      </c>
      <c r="AJ10" s="1">
        <v>337600000</v>
      </c>
      <c r="AK10" s="1">
        <v>366900000</v>
      </c>
      <c r="AL10" s="1">
        <v>388200000</v>
      </c>
      <c r="AM10" s="1">
        <v>393800000</v>
      </c>
      <c r="AN10" s="1">
        <v>394200000</v>
      </c>
      <c r="AO10" s="1">
        <v>402400000</v>
      </c>
      <c r="AP10" s="1">
        <v>412600000</v>
      </c>
      <c r="AQ10" s="1">
        <v>421200000</v>
      </c>
      <c r="AR10" s="1">
        <v>429600000</v>
      </c>
      <c r="AS10" s="1">
        <v>435400000</v>
      </c>
      <c r="AT10" s="1">
        <v>449200000</v>
      </c>
      <c r="AU10" s="1">
        <v>446300000</v>
      </c>
      <c r="AV10" s="1">
        <v>449900000</v>
      </c>
      <c r="AW10" s="1">
        <v>458500000</v>
      </c>
      <c r="AX10" s="1">
        <v>477500000</v>
      </c>
      <c r="AY10" s="1">
        <v>760700000</v>
      </c>
      <c r="AZ10" s="1">
        <v>778300000</v>
      </c>
      <c r="BA10" s="1">
        <v>787800000</v>
      </c>
      <c r="BB10" s="1">
        <v>773200000</v>
      </c>
      <c r="BC10" s="1">
        <v>818700000</v>
      </c>
      <c r="BD10" s="1">
        <v>840900000</v>
      </c>
    </row>
    <row r="11" spans="1:56" x14ac:dyDescent="0.25">
      <c r="A11" t="s">
        <v>8</v>
      </c>
      <c r="B11" s="1">
        <v>390700000</v>
      </c>
      <c r="C11" s="1">
        <v>375400000</v>
      </c>
      <c r="D11" s="1">
        <v>360900000</v>
      </c>
      <c r="E11" s="1">
        <v>370400000</v>
      </c>
      <c r="F11" s="1">
        <v>379400000</v>
      </c>
      <c r="G11" s="1">
        <v>410800000</v>
      </c>
      <c r="H11" s="1">
        <v>388800000</v>
      </c>
      <c r="I11" s="1">
        <v>405100000</v>
      </c>
      <c r="J11" s="1">
        <v>415000000</v>
      </c>
      <c r="K11" s="1">
        <v>399000000</v>
      </c>
      <c r="L11" s="1">
        <v>397200000</v>
      </c>
      <c r="M11" s="1">
        <v>395500000</v>
      </c>
      <c r="N11" s="1">
        <v>394200000</v>
      </c>
      <c r="O11" s="1">
        <v>411700000</v>
      </c>
      <c r="P11" s="1">
        <v>418700000</v>
      </c>
      <c r="Q11" s="1">
        <v>416200000</v>
      </c>
      <c r="R11" s="1">
        <v>433000000</v>
      </c>
      <c r="S11" s="1">
        <v>438000000</v>
      </c>
      <c r="T11" s="1">
        <v>432900000</v>
      </c>
      <c r="U11" s="1">
        <v>403800000</v>
      </c>
      <c r="V11" s="1">
        <v>401900000</v>
      </c>
      <c r="W11" s="1">
        <v>382400000</v>
      </c>
      <c r="X11" s="1">
        <v>369700000</v>
      </c>
      <c r="Y11" s="1">
        <v>384000000</v>
      </c>
      <c r="Z11" s="1">
        <v>355000000</v>
      </c>
      <c r="AA11" s="1">
        <v>369000000</v>
      </c>
      <c r="AB11" s="1">
        <v>371600000</v>
      </c>
      <c r="AC11" s="1">
        <v>382600000</v>
      </c>
      <c r="AD11" s="1">
        <v>384900000</v>
      </c>
      <c r="AE11" s="1">
        <v>391700000</v>
      </c>
      <c r="AF11" s="1">
        <v>411000000</v>
      </c>
      <c r="AG11" s="1">
        <v>375800000</v>
      </c>
      <c r="AH11" s="1">
        <v>373500000</v>
      </c>
      <c r="AI11" s="1">
        <v>374100000</v>
      </c>
      <c r="AJ11" s="1">
        <v>378400000</v>
      </c>
      <c r="AK11" s="1">
        <v>385300000</v>
      </c>
      <c r="AL11" s="1">
        <v>375400000</v>
      </c>
      <c r="AM11" s="1">
        <v>363200000</v>
      </c>
      <c r="AN11" s="1">
        <v>367700000</v>
      </c>
      <c r="AO11" s="1">
        <v>363200000</v>
      </c>
      <c r="AP11" s="1">
        <v>355200000</v>
      </c>
      <c r="AQ11" s="1">
        <v>343500000</v>
      </c>
      <c r="AR11" s="1">
        <v>335600000</v>
      </c>
      <c r="AS11" s="1">
        <v>329200000</v>
      </c>
      <c r="AT11" s="1">
        <v>316700000</v>
      </c>
      <c r="AU11" s="1">
        <v>304400000</v>
      </c>
      <c r="AV11" s="1">
        <v>293800000</v>
      </c>
      <c r="AW11" s="1">
        <v>295500000</v>
      </c>
      <c r="AX11" s="1">
        <v>285400000</v>
      </c>
      <c r="AY11" s="1">
        <v>287600000</v>
      </c>
      <c r="AZ11" s="1">
        <v>284000000</v>
      </c>
      <c r="BA11" s="1">
        <v>287000000</v>
      </c>
      <c r="BB11" s="1">
        <v>280200000</v>
      </c>
      <c r="BC11" s="1">
        <v>274600000</v>
      </c>
      <c r="BD11" s="1">
        <v>273400000</v>
      </c>
    </row>
    <row r="12" spans="1:56" x14ac:dyDescent="0.25">
      <c r="A12" t="s">
        <v>9</v>
      </c>
      <c r="B12" s="1">
        <v>4403000000</v>
      </c>
      <c r="C12" s="1">
        <v>4532000000</v>
      </c>
      <c r="D12" s="1">
        <v>4693000000</v>
      </c>
      <c r="E12" s="1">
        <v>4647000000</v>
      </c>
      <c r="F12" s="1">
        <v>4936000000</v>
      </c>
      <c r="G12" s="1">
        <v>5123000000</v>
      </c>
      <c r="H12" s="1">
        <v>5195000000</v>
      </c>
      <c r="I12" s="1">
        <v>5361000000</v>
      </c>
      <c r="J12" s="1">
        <v>5592000000</v>
      </c>
      <c r="K12" s="1">
        <v>5356000000</v>
      </c>
      <c r="L12" s="1">
        <v>5715000000</v>
      </c>
      <c r="M12" s="1">
        <v>5740000000</v>
      </c>
      <c r="N12" s="1">
        <v>6053000000</v>
      </c>
      <c r="O12" s="1">
        <v>6071000000</v>
      </c>
      <c r="P12" s="1">
        <v>6421000000</v>
      </c>
      <c r="Q12" s="1">
        <v>6379000000</v>
      </c>
      <c r="R12" s="1">
        <v>6777000000</v>
      </c>
      <c r="S12" s="1">
        <v>6937000000</v>
      </c>
      <c r="T12" s="1">
        <v>7108000000</v>
      </c>
      <c r="U12" s="1">
        <v>7599000000</v>
      </c>
      <c r="V12" s="1">
        <v>7826000000</v>
      </c>
      <c r="W12" s="1">
        <v>7989000000</v>
      </c>
      <c r="X12" s="1">
        <v>8338000000</v>
      </c>
      <c r="Y12" s="1">
        <v>8533000000</v>
      </c>
      <c r="Z12" s="1">
        <v>8700000000</v>
      </c>
      <c r="AA12" s="1">
        <v>8990000000</v>
      </c>
      <c r="AB12" s="1">
        <v>9269000000</v>
      </c>
      <c r="AC12" s="1">
        <v>9475000000</v>
      </c>
      <c r="AD12" s="1">
        <v>9835000000</v>
      </c>
      <c r="AE12" s="1">
        <v>10180000000</v>
      </c>
      <c r="AF12" s="1">
        <v>10470000000</v>
      </c>
      <c r="AG12" s="1">
        <v>10620000000</v>
      </c>
      <c r="AH12" s="1">
        <v>10770000000</v>
      </c>
      <c r="AI12" s="1">
        <v>11050000000</v>
      </c>
      <c r="AJ12" s="1">
        <v>11260000000</v>
      </c>
      <c r="AK12" s="1">
        <v>11390000000</v>
      </c>
      <c r="AL12" s="1">
        <v>11450000000</v>
      </c>
      <c r="AM12" s="1">
        <v>11470000000</v>
      </c>
      <c r="AN12" s="1">
        <v>11410000000</v>
      </c>
      <c r="AO12" s="1">
        <v>11240000000</v>
      </c>
      <c r="AP12" s="1">
        <v>10990000000</v>
      </c>
      <c r="AQ12" s="1">
        <v>10820000000</v>
      </c>
      <c r="AR12" s="1">
        <v>10650000000</v>
      </c>
      <c r="AS12" s="1">
        <v>10480000000</v>
      </c>
      <c r="AT12" s="1">
        <v>10430000000</v>
      </c>
      <c r="AU12" s="1">
        <v>10340000000</v>
      </c>
      <c r="AV12" s="1">
        <v>10270000000</v>
      </c>
      <c r="AW12" s="1">
        <v>10170000000</v>
      </c>
      <c r="AX12" s="1">
        <v>10230000000</v>
      </c>
      <c r="AY12" s="1">
        <v>10550000000</v>
      </c>
      <c r="AZ12" s="1">
        <v>10460000000</v>
      </c>
      <c r="BA12" s="1">
        <v>10380000000</v>
      </c>
      <c r="BB12" s="1">
        <v>10310000000</v>
      </c>
      <c r="BC12" s="1">
        <v>10320000000</v>
      </c>
      <c r="BD12" s="1">
        <v>10270000000</v>
      </c>
    </row>
    <row r="14" spans="1:56" x14ac:dyDescent="0.25">
      <c r="A14" t="s">
        <v>71</v>
      </c>
    </row>
    <row r="16" spans="1:56" x14ac:dyDescent="0.25">
      <c r="B16" s="4"/>
      <c r="C16" s="4" t="s">
        <v>80</v>
      </c>
      <c r="D16" s="4" t="s">
        <v>81</v>
      </c>
      <c r="E16" s="4" t="s">
        <v>82</v>
      </c>
      <c r="F16" s="4" t="s">
        <v>83</v>
      </c>
      <c r="G16" s="4" t="s">
        <v>84</v>
      </c>
      <c r="H16" s="4" t="s">
        <v>85</v>
      </c>
      <c r="I16" s="4" t="s">
        <v>86</v>
      </c>
      <c r="J16" s="4" t="s">
        <v>87</v>
      </c>
      <c r="K16" s="4" t="s">
        <v>88</v>
      </c>
      <c r="L16" s="4" t="s">
        <v>89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94</v>
      </c>
      <c r="R16" s="4" t="s">
        <v>95</v>
      </c>
      <c r="S16" s="4" t="s">
        <v>96</v>
      </c>
      <c r="T16" s="4" t="s">
        <v>97</v>
      </c>
      <c r="U16" s="4" t="s">
        <v>98</v>
      </c>
      <c r="V16" s="4" t="s">
        <v>99</v>
      </c>
      <c r="W16" s="4" t="s">
        <v>100</v>
      </c>
      <c r="X16" s="4" t="s">
        <v>101</v>
      </c>
      <c r="Y16" s="4" t="s">
        <v>102</v>
      </c>
      <c r="Z16" s="4" t="s">
        <v>103</v>
      </c>
      <c r="AA16" s="4" t="s">
        <v>104</v>
      </c>
      <c r="AB16" s="4" t="s">
        <v>105</v>
      </c>
      <c r="AC16" s="4" t="s">
        <v>106</v>
      </c>
      <c r="AD16" s="4" t="s">
        <v>107</v>
      </c>
      <c r="AE16" s="4" t="s">
        <v>108</v>
      </c>
      <c r="AF16" s="4" t="s">
        <v>109</v>
      </c>
      <c r="AG16" s="4" t="s">
        <v>110</v>
      </c>
      <c r="AH16" s="4" t="s">
        <v>111</v>
      </c>
      <c r="AI16" s="4" t="s">
        <v>112</v>
      </c>
      <c r="AJ16" s="4" t="s">
        <v>113</v>
      </c>
      <c r="AK16" s="4" t="s">
        <v>114</v>
      </c>
      <c r="AL16" s="4" t="s">
        <v>115</v>
      </c>
      <c r="AM16" s="4" t="s">
        <v>116</v>
      </c>
      <c r="AN16" s="4" t="s">
        <v>117</v>
      </c>
      <c r="AO16" s="4" t="s">
        <v>118</v>
      </c>
      <c r="AP16" s="4" t="s">
        <v>119</v>
      </c>
      <c r="AQ16" s="4" t="s">
        <v>120</v>
      </c>
      <c r="AR16" s="4" t="s">
        <v>121</v>
      </c>
      <c r="AS16" s="4" t="s">
        <v>122</v>
      </c>
      <c r="AT16" s="4" t="s">
        <v>123</v>
      </c>
      <c r="AU16" s="4" t="s">
        <v>128</v>
      </c>
      <c r="AV16" s="4" t="s">
        <v>129</v>
      </c>
      <c r="AW16" s="4" t="s">
        <v>131</v>
      </c>
      <c r="AX16" s="4" t="s">
        <v>132</v>
      </c>
      <c r="AY16" s="4" t="s">
        <v>133</v>
      </c>
      <c r="AZ16" s="4" t="s">
        <v>134</v>
      </c>
      <c r="BA16" t="s">
        <v>135</v>
      </c>
      <c r="BB16" t="s">
        <v>136</v>
      </c>
      <c r="BC16" t="s">
        <v>138</v>
      </c>
      <c r="BD16" t="s">
        <v>139</v>
      </c>
    </row>
    <row r="17" spans="1:69" x14ac:dyDescent="0.25">
      <c r="B17" s="4" t="s">
        <v>5</v>
      </c>
      <c r="C17" s="8">
        <v>7589000</v>
      </c>
      <c r="D17" s="8">
        <v>8171000</v>
      </c>
      <c r="E17" s="8">
        <v>9026000</v>
      </c>
      <c r="F17" s="8">
        <v>10680000</v>
      </c>
      <c r="G17" s="8">
        <v>11060000</v>
      </c>
      <c r="H17" s="8">
        <v>10830000</v>
      </c>
      <c r="I17" s="8">
        <v>11780000</v>
      </c>
      <c r="J17" s="8">
        <v>13810000</v>
      </c>
      <c r="K17" s="8">
        <v>11230000</v>
      </c>
      <c r="L17" s="8">
        <v>13700000</v>
      </c>
      <c r="M17" s="8">
        <v>15130000</v>
      </c>
      <c r="N17" s="8">
        <v>15730000</v>
      </c>
      <c r="O17" s="8">
        <v>12750000</v>
      </c>
      <c r="P17" s="8">
        <v>15610000</v>
      </c>
      <c r="Q17" s="8">
        <v>14790000</v>
      </c>
      <c r="R17" s="8">
        <v>14520000</v>
      </c>
      <c r="S17" s="8">
        <v>13040000</v>
      </c>
      <c r="T17" s="8">
        <v>14730000</v>
      </c>
      <c r="U17" s="8">
        <v>15100000</v>
      </c>
      <c r="V17" s="8">
        <v>13960000</v>
      </c>
      <c r="W17" s="8">
        <v>13750000</v>
      </c>
      <c r="X17" s="8">
        <v>15570000</v>
      </c>
      <c r="Y17" s="8">
        <v>15100000</v>
      </c>
      <c r="Z17" s="8">
        <v>12010000</v>
      </c>
      <c r="AA17" s="8">
        <v>13920000</v>
      </c>
      <c r="AB17" s="8">
        <v>19670000</v>
      </c>
      <c r="AC17" s="8">
        <v>16590000</v>
      </c>
      <c r="AD17" s="8">
        <v>14810000</v>
      </c>
      <c r="AE17" s="8">
        <v>18110000</v>
      </c>
      <c r="AF17" s="8">
        <v>20920000</v>
      </c>
      <c r="AG17" s="8">
        <v>20010000</v>
      </c>
      <c r="AH17" s="8">
        <v>16080000</v>
      </c>
      <c r="AI17" s="8">
        <v>18990000</v>
      </c>
      <c r="AJ17" s="8">
        <v>22890000</v>
      </c>
      <c r="AK17" s="8">
        <v>21530000</v>
      </c>
      <c r="AL17" s="8">
        <v>17720000</v>
      </c>
      <c r="AM17" s="8">
        <v>21230000</v>
      </c>
      <c r="AN17" s="8">
        <v>23460000</v>
      </c>
      <c r="AO17" s="8">
        <v>23080000</v>
      </c>
      <c r="AP17" s="8">
        <v>18290000</v>
      </c>
      <c r="AQ17" s="8">
        <v>20810000</v>
      </c>
      <c r="AR17" s="8">
        <v>21640000</v>
      </c>
      <c r="AS17" s="8">
        <v>18610000</v>
      </c>
      <c r="AT17" s="8">
        <v>15210000</v>
      </c>
      <c r="AU17" s="8">
        <v>15140000</v>
      </c>
      <c r="AV17" s="8">
        <v>14650000</v>
      </c>
      <c r="AW17" s="8">
        <v>17190000</v>
      </c>
      <c r="AX17" s="8">
        <v>11000000</v>
      </c>
      <c r="AY17" s="1">
        <v>11510000</v>
      </c>
      <c r="AZ17" s="1">
        <v>15030000</v>
      </c>
      <c r="BA17" s="1">
        <v>12910000</v>
      </c>
      <c r="BB17" s="1">
        <v>10530000</v>
      </c>
      <c r="BC17" s="1">
        <v>12040000</v>
      </c>
      <c r="BD17" s="1">
        <v>13700000</v>
      </c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x14ac:dyDescent="0.25">
      <c r="B18" s="4" t="s">
        <v>6</v>
      </c>
      <c r="C18" s="8">
        <v>11030000</v>
      </c>
      <c r="D18" s="8">
        <v>14560000</v>
      </c>
      <c r="E18" s="8">
        <v>13680000</v>
      </c>
      <c r="F18" s="8">
        <v>14490000</v>
      </c>
      <c r="G18" s="8">
        <v>13250000</v>
      </c>
      <c r="H18" s="8">
        <v>13370000</v>
      </c>
      <c r="I18" s="8">
        <v>17330000</v>
      </c>
      <c r="J18" s="8">
        <v>18430000</v>
      </c>
      <c r="K18" s="8">
        <v>21100000</v>
      </c>
      <c r="L18" s="8">
        <v>18380000</v>
      </c>
      <c r="M18" s="8">
        <v>22060000</v>
      </c>
      <c r="N18" s="8">
        <v>23290000</v>
      </c>
      <c r="O18" s="8">
        <v>20830000</v>
      </c>
      <c r="P18" s="8">
        <v>21170000</v>
      </c>
      <c r="Q18" s="8">
        <v>21820000</v>
      </c>
      <c r="R18" s="8">
        <v>22580000</v>
      </c>
      <c r="S18" s="8">
        <v>22380000</v>
      </c>
      <c r="T18" s="8">
        <v>18900000</v>
      </c>
      <c r="U18" s="8">
        <v>25220000</v>
      </c>
      <c r="V18" s="8">
        <v>18680000</v>
      </c>
      <c r="W18" s="8">
        <v>16840000</v>
      </c>
      <c r="X18" s="8">
        <v>17020000</v>
      </c>
      <c r="Y18" s="8">
        <v>21530000</v>
      </c>
      <c r="Z18" s="8">
        <v>16060000</v>
      </c>
      <c r="AA18" s="8">
        <v>17230000</v>
      </c>
      <c r="AB18" s="8">
        <v>19020000</v>
      </c>
      <c r="AC18" s="8">
        <v>15860000</v>
      </c>
      <c r="AD18" s="8">
        <v>16410000</v>
      </c>
      <c r="AE18" s="8">
        <v>16980000</v>
      </c>
      <c r="AF18" s="8">
        <v>18330000</v>
      </c>
      <c r="AG18" s="8">
        <v>20520000</v>
      </c>
      <c r="AH18" s="8">
        <v>17710000</v>
      </c>
      <c r="AI18" s="8">
        <v>18430000</v>
      </c>
      <c r="AJ18" s="8">
        <v>19770000</v>
      </c>
      <c r="AK18" s="8">
        <v>22710000</v>
      </c>
      <c r="AL18" s="8">
        <v>23200000</v>
      </c>
      <c r="AM18" s="8">
        <v>25670000</v>
      </c>
      <c r="AN18" s="8">
        <v>24450000</v>
      </c>
      <c r="AO18" s="8">
        <v>30420000</v>
      </c>
      <c r="AP18" s="8">
        <v>28970000</v>
      </c>
      <c r="AQ18" s="8">
        <v>25330000</v>
      </c>
      <c r="AR18" s="8">
        <v>26120000</v>
      </c>
      <c r="AS18" s="8">
        <v>28290000</v>
      </c>
      <c r="AT18" s="8">
        <v>23280000</v>
      </c>
      <c r="AU18" s="8">
        <v>20980000</v>
      </c>
      <c r="AV18" s="8">
        <v>17590000</v>
      </c>
      <c r="AW18" s="8">
        <v>18270000</v>
      </c>
      <c r="AX18" s="8">
        <v>15290000</v>
      </c>
      <c r="AY18" s="1">
        <v>13250000</v>
      </c>
      <c r="AZ18" s="1">
        <v>14380000</v>
      </c>
      <c r="BA18" s="1">
        <v>15090000</v>
      </c>
      <c r="BB18" s="1">
        <v>12190000</v>
      </c>
      <c r="BC18" s="1">
        <v>11650000</v>
      </c>
      <c r="BD18" s="1">
        <v>12100000</v>
      </c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x14ac:dyDescent="0.25">
      <c r="B19" s="4" t="s">
        <v>3</v>
      </c>
      <c r="C19" s="8">
        <v>39200000</v>
      </c>
      <c r="D19" s="8">
        <v>49700000</v>
      </c>
      <c r="E19" s="8">
        <v>45300000</v>
      </c>
      <c r="F19" s="8">
        <v>51900000</v>
      </c>
      <c r="G19" s="8">
        <v>42700000</v>
      </c>
      <c r="H19" s="8">
        <v>56700000</v>
      </c>
      <c r="I19" s="8">
        <v>54000000</v>
      </c>
      <c r="J19" s="8">
        <v>67400000</v>
      </c>
      <c r="K19" s="8">
        <v>54700000</v>
      </c>
      <c r="L19" s="8">
        <v>69500000</v>
      </c>
      <c r="M19" s="8">
        <v>69900000</v>
      </c>
      <c r="N19" s="8">
        <v>75700000</v>
      </c>
      <c r="O19" s="8">
        <v>56600000</v>
      </c>
      <c r="P19" s="8">
        <v>87100000</v>
      </c>
      <c r="Q19" s="8">
        <v>72800000</v>
      </c>
      <c r="R19" s="8">
        <v>82200000</v>
      </c>
      <c r="S19" s="8">
        <v>73600000</v>
      </c>
      <c r="T19" s="8">
        <v>76900000</v>
      </c>
      <c r="U19" s="8">
        <v>79700000</v>
      </c>
      <c r="V19" s="8">
        <v>77900000</v>
      </c>
      <c r="W19" s="8">
        <v>86200000</v>
      </c>
      <c r="X19" s="8">
        <v>88200000</v>
      </c>
      <c r="Y19" s="8">
        <v>89500000</v>
      </c>
      <c r="Z19" s="8">
        <v>82700000</v>
      </c>
      <c r="AA19" s="8">
        <v>86800000</v>
      </c>
      <c r="AB19" s="8">
        <v>92100000</v>
      </c>
      <c r="AC19" s="8">
        <v>97700000</v>
      </c>
      <c r="AD19" s="8">
        <v>99700000</v>
      </c>
      <c r="AE19" s="8">
        <v>113000000</v>
      </c>
      <c r="AF19" s="8">
        <v>131000000</v>
      </c>
      <c r="AG19" s="8">
        <v>144000000</v>
      </c>
      <c r="AH19" s="8">
        <v>165000000</v>
      </c>
      <c r="AI19" s="8">
        <v>175000000</v>
      </c>
      <c r="AJ19" s="8">
        <v>202000000</v>
      </c>
      <c r="AK19" s="8">
        <v>231000000</v>
      </c>
      <c r="AL19" s="8">
        <v>225000000</v>
      </c>
      <c r="AM19" s="8">
        <v>233000000</v>
      </c>
      <c r="AN19" s="8">
        <v>266000000</v>
      </c>
      <c r="AO19" s="8">
        <v>312000000</v>
      </c>
      <c r="AP19" s="8">
        <v>284000000</v>
      </c>
      <c r="AQ19" s="8">
        <v>268000000</v>
      </c>
      <c r="AR19" s="8">
        <v>250000000</v>
      </c>
      <c r="AS19" s="8">
        <v>233000000</v>
      </c>
      <c r="AT19" s="8">
        <v>237100000</v>
      </c>
      <c r="AU19" s="8">
        <v>207900000</v>
      </c>
      <c r="AV19" s="8">
        <v>215700000</v>
      </c>
      <c r="AW19" s="8">
        <v>202400000</v>
      </c>
      <c r="AX19" s="8">
        <v>192800000</v>
      </c>
      <c r="AY19" s="1">
        <v>156000000</v>
      </c>
      <c r="AZ19" s="1">
        <v>192800000</v>
      </c>
      <c r="BA19" s="1">
        <v>167200000</v>
      </c>
      <c r="BB19" s="1">
        <v>148700000</v>
      </c>
      <c r="BC19" s="1">
        <v>141100000</v>
      </c>
      <c r="BD19" s="1">
        <v>140300000</v>
      </c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x14ac:dyDescent="0.25">
      <c r="B20" s="4" t="s">
        <v>4</v>
      </c>
      <c r="C20" s="4">
        <v>1351547</v>
      </c>
      <c r="D20" s="4">
        <v>1528888</v>
      </c>
      <c r="E20" s="4">
        <v>1169039</v>
      </c>
      <c r="F20" s="4">
        <v>1121969</v>
      </c>
      <c r="G20" s="4">
        <v>1170351</v>
      </c>
      <c r="H20" s="4">
        <v>1655098</v>
      </c>
      <c r="I20" s="4">
        <v>1645580</v>
      </c>
      <c r="J20" s="4">
        <v>1236846</v>
      </c>
      <c r="K20" s="4">
        <v>1394854</v>
      </c>
      <c r="L20" s="4">
        <v>1541688</v>
      </c>
      <c r="M20" s="4">
        <v>1447225</v>
      </c>
      <c r="N20" s="4">
        <v>1323447</v>
      </c>
      <c r="O20" s="4">
        <v>1231430</v>
      </c>
      <c r="P20" s="4">
        <v>1463415</v>
      </c>
      <c r="Q20" s="4">
        <v>1845847</v>
      </c>
      <c r="R20" s="4">
        <v>1435573</v>
      </c>
      <c r="S20" s="4">
        <v>1598335</v>
      </c>
      <c r="T20" s="4">
        <v>1524815</v>
      </c>
      <c r="U20" s="4">
        <v>1264995</v>
      </c>
      <c r="V20" s="4">
        <v>1187574</v>
      </c>
      <c r="W20" s="4">
        <v>1857769</v>
      </c>
      <c r="X20" s="4">
        <v>1854025</v>
      </c>
      <c r="Y20" s="4">
        <v>2444350</v>
      </c>
      <c r="Z20" s="4">
        <v>2383966</v>
      </c>
      <c r="AA20" s="4">
        <v>2272655</v>
      </c>
      <c r="AB20" s="4">
        <v>2094989</v>
      </c>
      <c r="AC20" s="4">
        <v>2812810</v>
      </c>
      <c r="AD20" s="4">
        <v>3442549</v>
      </c>
      <c r="AE20" s="4">
        <v>5186242</v>
      </c>
      <c r="AF20" s="4">
        <v>4313741</v>
      </c>
      <c r="AG20" s="4">
        <v>4390256</v>
      </c>
      <c r="AH20" s="4">
        <v>6734242</v>
      </c>
      <c r="AI20" s="4">
        <v>6366265</v>
      </c>
      <c r="AJ20" s="4">
        <v>6845495</v>
      </c>
      <c r="AK20" s="4">
        <v>8083930</v>
      </c>
      <c r="AL20" s="8">
        <v>10100000</v>
      </c>
      <c r="AM20" s="8">
        <v>11400000</v>
      </c>
      <c r="AN20" s="8">
        <v>13900000</v>
      </c>
      <c r="AO20" s="8">
        <v>14100000</v>
      </c>
      <c r="AP20" s="8">
        <v>12200000</v>
      </c>
      <c r="AQ20" s="8">
        <v>13200000</v>
      </c>
      <c r="AR20" s="8">
        <v>10900000</v>
      </c>
      <c r="AS20" s="8">
        <v>10700000</v>
      </c>
      <c r="AT20" s="8">
        <v>9149000</v>
      </c>
      <c r="AU20" s="8">
        <v>8812000</v>
      </c>
      <c r="AV20" s="8">
        <v>9424000</v>
      </c>
      <c r="AW20" s="8">
        <v>8845000</v>
      </c>
      <c r="AX20" s="8">
        <v>7539000</v>
      </c>
      <c r="AY20" s="1">
        <v>6569000</v>
      </c>
      <c r="AZ20" s="1">
        <v>11180000</v>
      </c>
      <c r="BA20" s="1">
        <v>5782000</v>
      </c>
      <c r="BB20" s="1">
        <v>7687000</v>
      </c>
      <c r="BC20" s="1">
        <v>6173000</v>
      </c>
      <c r="BD20" s="1">
        <v>4016000</v>
      </c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x14ac:dyDescent="0.25">
      <c r="B21" s="4" t="s">
        <v>7</v>
      </c>
      <c r="C21" s="8">
        <v>3218000</v>
      </c>
      <c r="D21" s="8">
        <v>4281000</v>
      </c>
      <c r="E21" s="8">
        <v>3245000</v>
      </c>
      <c r="F21" s="8">
        <v>4092000</v>
      </c>
      <c r="G21" s="8">
        <v>5831000</v>
      </c>
      <c r="H21" s="8">
        <v>3699000</v>
      </c>
      <c r="I21" s="8">
        <v>4187000</v>
      </c>
      <c r="J21" s="8">
        <v>4918000</v>
      </c>
      <c r="K21" s="8">
        <v>5131000</v>
      </c>
      <c r="L21" s="8">
        <v>6501000</v>
      </c>
      <c r="M21" s="8">
        <v>5262000</v>
      </c>
      <c r="N21" s="8">
        <v>4528000</v>
      </c>
      <c r="O21" s="8">
        <v>4073000</v>
      </c>
      <c r="P21" s="8">
        <v>3258000</v>
      </c>
      <c r="Q21" s="8">
        <v>2640000</v>
      </c>
      <c r="R21" s="8">
        <v>3591000</v>
      </c>
      <c r="S21" s="8">
        <v>3024000</v>
      </c>
      <c r="T21" s="8">
        <v>3470000</v>
      </c>
      <c r="U21" s="8">
        <v>3735000</v>
      </c>
      <c r="V21" s="8">
        <v>3081000</v>
      </c>
      <c r="W21" s="8">
        <v>2351000</v>
      </c>
      <c r="X21" s="8">
        <v>6502000</v>
      </c>
      <c r="Y21" s="8">
        <v>5469000</v>
      </c>
      <c r="Z21" s="8">
        <v>5585000</v>
      </c>
      <c r="AA21" s="8">
        <v>8412000</v>
      </c>
      <c r="AB21" s="8">
        <v>7024000</v>
      </c>
      <c r="AC21" s="8">
        <v>5723000</v>
      </c>
      <c r="AD21" s="8">
        <v>7678000</v>
      </c>
      <c r="AE21" s="8">
        <v>7784000</v>
      </c>
      <c r="AF21" s="8">
        <v>7678000</v>
      </c>
      <c r="AG21" s="8">
        <v>9598000</v>
      </c>
      <c r="AH21" s="8">
        <v>9451000</v>
      </c>
      <c r="AI21" s="8">
        <v>10730000</v>
      </c>
      <c r="AJ21" s="8">
        <v>12930000</v>
      </c>
      <c r="AK21" s="8">
        <v>11060000</v>
      </c>
      <c r="AL21" s="8">
        <v>11940000</v>
      </c>
      <c r="AM21" s="8">
        <v>9977000</v>
      </c>
      <c r="AN21" s="8">
        <v>12690000</v>
      </c>
      <c r="AO21" s="8">
        <v>11380000</v>
      </c>
      <c r="AP21" s="8">
        <v>12500000</v>
      </c>
      <c r="AQ21" s="8">
        <v>11490000</v>
      </c>
      <c r="AR21" s="8">
        <v>13480000</v>
      </c>
      <c r="AS21" s="8">
        <v>13850000</v>
      </c>
      <c r="AT21" s="8">
        <v>16150000</v>
      </c>
      <c r="AU21" s="8">
        <v>15670000</v>
      </c>
      <c r="AV21" s="8">
        <v>16250000</v>
      </c>
      <c r="AW21" s="8">
        <v>14580000</v>
      </c>
      <c r="AX21" s="8">
        <v>15850000</v>
      </c>
      <c r="AY21" s="1">
        <v>17250000</v>
      </c>
      <c r="AZ21" s="1">
        <v>17050000</v>
      </c>
      <c r="BA21" s="1">
        <v>15500000</v>
      </c>
      <c r="BB21" s="1">
        <v>15310000</v>
      </c>
      <c r="BC21" s="1">
        <v>18840000</v>
      </c>
      <c r="BD21" s="1">
        <v>46860000</v>
      </c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x14ac:dyDescent="0.25">
      <c r="B22" s="4" t="s">
        <v>8</v>
      </c>
      <c r="C22" s="8">
        <v>7229000</v>
      </c>
      <c r="D22" s="8">
        <v>7904000</v>
      </c>
      <c r="E22" s="8">
        <v>12110000</v>
      </c>
      <c r="F22" s="8">
        <v>12130000</v>
      </c>
      <c r="G22" s="8">
        <v>10540000</v>
      </c>
      <c r="H22" s="8">
        <v>12880000</v>
      </c>
      <c r="I22" s="8">
        <v>10280000</v>
      </c>
      <c r="J22" s="8">
        <v>11450000</v>
      </c>
      <c r="K22" s="8">
        <v>11590000</v>
      </c>
      <c r="L22" s="8">
        <v>10700000</v>
      </c>
      <c r="M22" s="8">
        <v>12600000</v>
      </c>
      <c r="N22" s="8">
        <v>11540000</v>
      </c>
      <c r="O22" s="8">
        <v>12150000</v>
      </c>
      <c r="P22" s="8">
        <v>14070000</v>
      </c>
      <c r="Q22" s="8">
        <v>13410000</v>
      </c>
      <c r="R22" s="8">
        <v>12510000</v>
      </c>
      <c r="S22" s="8">
        <v>13310000</v>
      </c>
      <c r="T22" s="8">
        <v>11790000</v>
      </c>
      <c r="U22" s="8">
        <v>12710000</v>
      </c>
      <c r="V22" s="8">
        <v>12250000</v>
      </c>
      <c r="W22" s="8">
        <v>9791000</v>
      </c>
      <c r="X22" s="8">
        <v>9980000</v>
      </c>
      <c r="Y22" s="8">
        <v>10590000</v>
      </c>
      <c r="Z22" s="8">
        <v>9853000</v>
      </c>
      <c r="AA22" s="8">
        <v>8501000</v>
      </c>
      <c r="AB22" s="8">
        <v>9615000</v>
      </c>
      <c r="AC22" s="8">
        <v>9890000</v>
      </c>
      <c r="AD22" s="8">
        <v>9733000</v>
      </c>
      <c r="AE22" s="8">
        <v>9513000</v>
      </c>
      <c r="AF22" s="8">
        <v>8204000</v>
      </c>
      <c r="AG22" s="8">
        <v>9343000</v>
      </c>
      <c r="AH22" s="8">
        <v>9115000</v>
      </c>
      <c r="AI22" s="8">
        <v>10070000</v>
      </c>
      <c r="AJ22" s="8">
        <v>11190000</v>
      </c>
      <c r="AK22" s="8">
        <v>12070000</v>
      </c>
      <c r="AL22" s="8">
        <v>13180000</v>
      </c>
      <c r="AM22" s="8">
        <v>11080000</v>
      </c>
      <c r="AN22" s="8">
        <v>15080000</v>
      </c>
      <c r="AO22" s="8">
        <v>14560000</v>
      </c>
      <c r="AP22" s="8">
        <v>16970000</v>
      </c>
      <c r="AQ22" s="8">
        <v>11730000</v>
      </c>
      <c r="AR22" s="8">
        <v>11670000</v>
      </c>
      <c r="AS22" s="8">
        <v>14020000</v>
      </c>
      <c r="AT22" s="8">
        <v>11460000</v>
      </c>
      <c r="AU22" s="8">
        <v>9778000</v>
      </c>
      <c r="AV22" s="8">
        <v>13860000</v>
      </c>
      <c r="AW22" s="8">
        <v>9615000</v>
      </c>
      <c r="AX22" s="8">
        <v>7797000</v>
      </c>
      <c r="AY22" s="1">
        <v>10100000</v>
      </c>
      <c r="AZ22" s="1">
        <v>11770000</v>
      </c>
      <c r="BA22" s="1">
        <v>8936000</v>
      </c>
      <c r="BB22" s="1">
        <v>5502000</v>
      </c>
      <c r="BC22" s="1">
        <v>7265000</v>
      </c>
      <c r="BD22" s="1">
        <v>7391000</v>
      </c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</row>
    <row r="23" spans="1:69" x14ac:dyDescent="0.25">
      <c r="B23" s="4" t="s">
        <v>9</v>
      </c>
      <c r="C23" s="8">
        <v>60240000</v>
      </c>
      <c r="D23" s="8">
        <v>72990000</v>
      </c>
      <c r="E23" s="8">
        <v>71580000</v>
      </c>
      <c r="F23" s="8">
        <v>83170000</v>
      </c>
      <c r="G23" s="8">
        <v>73720000</v>
      </c>
      <c r="H23" s="8">
        <v>83500000</v>
      </c>
      <c r="I23" s="8">
        <v>86380000</v>
      </c>
      <c r="J23" s="8">
        <v>99040000</v>
      </c>
      <c r="K23" s="8">
        <v>91320000</v>
      </c>
      <c r="L23" s="8">
        <v>104400000</v>
      </c>
      <c r="M23" s="8">
        <v>110700000</v>
      </c>
      <c r="N23" s="8">
        <v>113800000</v>
      </c>
      <c r="O23" s="8">
        <v>90210000</v>
      </c>
      <c r="P23" s="8">
        <v>126900000</v>
      </c>
      <c r="Q23" s="8">
        <v>109300000</v>
      </c>
      <c r="R23" s="8">
        <v>117500000</v>
      </c>
      <c r="S23" s="8">
        <v>107000000</v>
      </c>
      <c r="T23" s="8">
        <v>107700000</v>
      </c>
      <c r="U23" s="8">
        <v>120400000</v>
      </c>
      <c r="V23" s="8">
        <v>112800000</v>
      </c>
      <c r="W23" s="8">
        <v>114500000</v>
      </c>
      <c r="X23" s="8">
        <v>123400000</v>
      </c>
      <c r="Y23" s="8">
        <v>129300000</v>
      </c>
      <c r="Z23" s="8">
        <v>115400000</v>
      </c>
      <c r="AA23" s="8">
        <v>116700000</v>
      </c>
      <c r="AB23" s="8">
        <v>134600000</v>
      </c>
      <c r="AC23" s="8">
        <v>133300000</v>
      </c>
      <c r="AD23" s="8">
        <v>138200000</v>
      </c>
      <c r="AE23" s="8">
        <v>155800000</v>
      </c>
      <c r="AF23" s="8">
        <v>173100000</v>
      </c>
      <c r="AG23" s="8">
        <v>188900000</v>
      </c>
      <c r="AH23" s="8">
        <v>202700000</v>
      </c>
      <c r="AI23" s="8">
        <v>216300000</v>
      </c>
      <c r="AJ23" s="8">
        <v>255300000</v>
      </c>
      <c r="AK23" s="8">
        <v>280100000</v>
      </c>
      <c r="AL23" s="8">
        <v>285700000</v>
      </c>
      <c r="AM23" s="8">
        <v>280000000</v>
      </c>
      <c r="AN23" s="8">
        <v>327900000</v>
      </c>
      <c r="AO23" s="8">
        <v>379200000</v>
      </c>
      <c r="AP23" s="8">
        <v>340500000</v>
      </c>
      <c r="AQ23" s="8">
        <v>316500000</v>
      </c>
      <c r="AR23" s="8">
        <v>300600000</v>
      </c>
      <c r="AS23" s="8">
        <v>302500000</v>
      </c>
      <c r="AT23" s="8">
        <v>272500000</v>
      </c>
      <c r="AU23" s="8">
        <v>242400000</v>
      </c>
      <c r="AV23" s="8">
        <v>256800000</v>
      </c>
      <c r="AW23" s="8">
        <v>242700000</v>
      </c>
      <c r="AX23" s="8">
        <v>219600000</v>
      </c>
      <c r="AY23" s="1">
        <v>184500000</v>
      </c>
      <c r="AZ23" s="1">
        <v>233300000</v>
      </c>
      <c r="BA23" s="1">
        <v>201800000</v>
      </c>
      <c r="BB23" s="1">
        <v>175200000</v>
      </c>
      <c r="BC23" s="1">
        <v>173200000</v>
      </c>
      <c r="BD23" s="1">
        <v>195500000</v>
      </c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</row>
    <row r="25" spans="1:69" x14ac:dyDescent="0.25">
      <c r="A25" t="s">
        <v>72</v>
      </c>
    </row>
    <row r="27" spans="1:69" x14ac:dyDescent="0.25">
      <c r="C27" t="s">
        <v>80</v>
      </c>
      <c r="D27" t="s">
        <v>81</v>
      </c>
      <c r="E27" t="s">
        <v>82</v>
      </c>
      <c r="F27" t="s">
        <v>83</v>
      </c>
      <c r="G27" t="s">
        <v>84</v>
      </c>
      <c r="H27" t="s">
        <v>85</v>
      </c>
      <c r="I27" t="s">
        <v>86</v>
      </c>
      <c r="J27" t="s">
        <v>87</v>
      </c>
      <c r="K27" t="s">
        <v>88</v>
      </c>
      <c r="L27" t="s">
        <v>89</v>
      </c>
      <c r="M27" t="s">
        <v>90</v>
      </c>
      <c r="N27" t="s">
        <v>91</v>
      </c>
      <c r="O27" t="s">
        <v>92</v>
      </c>
      <c r="P27" t="s">
        <v>93</v>
      </c>
      <c r="Q27" t="s">
        <v>94</v>
      </c>
      <c r="R27" t="s">
        <v>95</v>
      </c>
      <c r="S27" t="s">
        <v>96</v>
      </c>
      <c r="T27" t="s">
        <v>97</v>
      </c>
      <c r="U27" t="s">
        <v>98</v>
      </c>
      <c r="V27" t="s">
        <v>99</v>
      </c>
      <c r="W27" t="s">
        <v>100</v>
      </c>
      <c r="X27" t="s">
        <v>101</v>
      </c>
      <c r="Y27" t="s">
        <v>102</v>
      </c>
      <c r="Z27" t="s">
        <v>103</v>
      </c>
      <c r="AA27" t="s">
        <v>104</v>
      </c>
      <c r="AB27" t="s">
        <v>105</v>
      </c>
      <c r="AC27" t="s">
        <v>106</v>
      </c>
      <c r="AD27" t="s">
        <v>107</v>
      </c>
      <c r="AE27" t="s">
        <v>108</v>
      </c>
      <c r="AF27" t="s">
        <v>109</v>
      </c>
      <c r="AG27" t="s">
        <v>110</v>
      </c>
      <c r="AH27" t="s">
        <v>111</v>
      </c>
      <c r="AI27" t="s">
        <v>112</v>
      </c>
      <c r="AJ27" t="s">
        <v>113</v>
      </c>
      <c r="AK27" t="s">
        <v>114</v>
      </c>
      <c r="AL27" t="s">
        <v>115</v>
      </c>
      <c r="AM27" t="s">
        <v>116</v>
      </c>
      <c r="AN27" t="s">
        <v>117</v>
      </c>
      <c r="AO27" t="s">
        <v>118</v>
      </c>
      <c r="AP27" t="s">
        <v>119</v>
      </c>
      <c r="AQ27" t="s">
        <v>120</v>
      </c>
      <c r="AR27" t="s">
        <v>121</v>
      </c>
      <c r="AS27" t="s">
        <v>122</v>
      </c>
      <c r="AT27" t="s">
        <v>123</v>
      </c>
      <c r="AU27" t="s">
        <v>128</v>
      </c>
      <c r="AV27" t="s">
        <v>129</v>
      </c>
      <c r="AW27" t="s">
        <v>131</v>
      </c>
      <c r="AX27" t="s">
        <v>132</v>
      </c>
      <c r="AY27" t="s">
        <v>133</v>
      </c>
      <c r="AZ27" t="s">
        <v>134</v>
      </c>
      <c r="BA27" t="s">
        <v>135</v>
      </c>
      <c r="BB27" t="s">
        <v>136</v>
      </c>
      <c r="BC27" t="s">
        <v>138</v>
      </c>
      <c r="BD27" t="s">
        <v>139</v>
      </c>
    </row>
    <row r="28" spans="1:69" x14ac:dyDescent="0.25">
      <c r="B28" t="s">
        <v>5</v>
      </c>
      <c r="C28" s="2">
        <f>C17/B6</f>
        <v>2.307388263910003E-2</v>
      </c>
      <c r="D28" s="2">
        <f t="shared" ref="D28:BD28" si="0">D17/C6</f>
        <v>2.4289536266349585E-2</v>
      </c>
      <c r="E28" s="2">
        <f t="shared" si="0"/>
        <v>2.4647733478973238E-2</v>
      </c>
      <c r="F28" s="2">
        <f t="shared" si="0"/>
        <v>2.8756058158319872E-2</v>
      </c>
      <c r="G28" s="2">
        <f t="shared" si="0"/>
        <v>2.8424569519403753E-2</v>
      </c>
      <c r="H28" s="2">
        <f t="shared" si="0"/>
        <v>2.5890509203920629E-2</v>
      </c>
      <c r="I28" s="2">
        <f t="shared" si="0"/>
        <v>2.7111622554660528E-2</v>
      </c>
      <c r="J28" s="2">
        <f t="shared" si="0"/>
        <v>3.0908683974932856E-2</v>
      </c>
      <c r="K28" s="2">
        <f t="shared" si="0"/>
        <v>2.3197686428423878E-2</v>
      </c>
      <c r="L28" s="2">
        <f t="shared" si="0"/>
        <v>2.8376139188069593E-2</v>
      </c>
      <c r="M28" s="2">
        <f t="shared" si="0"/>
        <v>3.0534813319878909E-2</v>
      </c>
      <c r="N28" s="2">
        <f t="shared" si="0"/>
        <v>3.0319969159599076E-2</v>
      </c>
      <c r="O28" s="2">
        <f t="shared" si="0"/>
        <v>2.336448598130841E-2</v>
      </c>
      <c r="P28" s="2">
        <f t="shared" si="0"/>
        <v>2.8121059268600253E-2</v>
      </c>
      <c r="Q28" s="2">
        <f t="shared" si="0"/>
        <v>2.5766550522648084E-2</v>
      </c>
      <c r="R28" s="2">
        <f t="shared" si="0"/>
        <v>2.4551910720324654E-2</v>
      </c>
      <c r="S28" s="2">
        <f t="shared" si="0"/>
        <v>2.1433267587113742E-2</v>
      </c>
      <c r="T28" s="2">
        <f t="shared" si="0"/>
        <v>2.490700033818059E-2</v>
      </c>
      <c r="U28" s="2">
        <f t="shared" si="0"/>
        <v>2.3187960687960689E-2</v>
      </c>
      <c r="V28" s="2">
        <f t="shared" si="0"/>
        <v>2.0826495598985528E-2</v>
      </c>
      <c r="W28" s="2">
        <f t="shared" si="0"/>
        <v>2.0034970129680897E-2</v>
      </c>
      <c r="X28" s="2">
        <f t="shared" si="0"/>
        <v>2.1966704288939053E-2</v>
      </c>
      <c r="Y28" s="2">
        <f t="shared" si="0"/>
        <v>2.1139577208455832E-2</v>
      </c>
      <c r="Z28" s="2">
        <f t="shared" si="0"/>
        <v>1.7383123462150818E-2</v>
      </c>
      <c r="AA28" s="2">
        <f t="shared" si="0"/>
        <v>2.0086580086580087E-2</v>
      </c>
      <c r="AB28" s="2">
        <f t="shared" si="0"/>
        <v>2.6545209176788123E-2</v>
      </c>
      <c r="AC28" s="2">
        <f t="shared" si="0"/>
        <v>2.0994684889901291E-2</v>
      </c>
      <c r="AD28" s="2">
        <f t="shared" si="0"/>
        <v>1.9665383083255876E-2</v>
      </c>
      <c r="AE28" s="2">
        <f t="shared" si="0"/>
        <v>2.4095263437998934E-2</v>
      </c>
      <c r="AF28" s="2">
        <f t="shared" si="0"/>
        <v>2.7650013217023525E-2</v>
      </c>
      <c r="AG28" s="2">
        <f t="shared" si="0"/>
        <v>2.5842696629213482E-2</v>
      </c>
      <c r="AH28" s="2">
        <f t="shared" si="0"/>
        <v>2.0799379123011254E-2</v>
      </c>
      <c r="AI28" s="2">
        <f t="shared" si="0"/>
        <v>2.5232527238905129E-2</v>
      </c>
      <c r="AJ28" s="2">
        <f t="shared" si="0"/>
        <v>3.0043312770704819E-2</v>
      </c>
      <c r="AK28" s="2">
        <f t="shared" si="0"/>
        <v>2.8063086548488009E-2</v>
      </c>
      <c r="AL28" s="2">
        <f t="shared" si="0"/>
        <v>2.328821132868971E-2</v>
      </c>
      <c r="AM28" s="2">
        <f t="shared" si="0"/>
        <v>2.8056032773886613E-2</v>
      </c>
      <c r="AN28" s="2">
        <f t="shared" si="0"/>
        <v>3.1003039513677812E-2</v>
      </c>
      <c r="AO28" s="2">
        <f t="shared" si="0"/>
        <v>3.0847367014167335E-2</v>
      </c>
      <c r="AP28" s="2">
        <f t="shared" si="0"/>
        <v>2.5140893470790376E-2</v>
      </c>
      <c r="AQ28" s="2">
        <f t="shared" si="0"/>
        <v>2.9480096330925059E-2</v>
      </c>
      <c r="AR28" s="2">
        <f t="shared" si="0"/>
        <v>3.1748826291079814E-2</v>
      </c>
      <c r="AS28" s="2">
        <f t="shared" si="0"/>
        <v>2.7607179943628542E-2</v>
      </c>
      <c r="AT28" s="2">
        <f t="shared" si="0"/>
        <v>2.3101458080194412E-2</v>
      </c>
      <c r="AU28" s="2">
        <f t="shared" si="0"/>
        <v>2.340030911901082E-2</v>
      </c>
      <c r="AV28" s="2">
        <f t="shared" si="0"/>
        <v>2.2656974945870708E-2</v>
      </c>
      <c r="AW28" s="2">
        <f t="shared" si="0"/>
        <v>2.6264323911382736E-2</v>
      </c>
      <c r="AX28" s="2">
        <f t="shared" si="0"/>
        <v>1.6853071855370001E-2</v>
      </c>
      <c r="AY28" s="2">
        <f t="shared" si="0"/>
        <v>1.7626339969372129E-2</v>
      </c>
      <c r="AZ28" s="2">
        <f t="shared" si="0"/>
        <v>2.2738275340393344E-2</v>
      </c>
      <c r="BA28" s="2">
        <f t="shared" si="0"/>
        <v>1.9140103780578205E-2</v>
      </c>
      <c r="BB28" s="2">
        <f t="shared" si="0"/>
        <v>1.5487571701720841E-2</v>
      </c>
      <c r="BC28" s="2">
        <f t="shared" si="0"/>
        <v>1.7517823366797615E-2</v>
      </c>
      <c r="BD28" s="2">
        <f t="shared" si="0"/>
        <v>1.9537934968625215E-2</v>
      </c>
    </row>
    <row r="29" spans="1:69" x14ac:dyDescent="0.25">
      <c r="B29" t="s">
        <v>6</v>
      </c>
      <c r="C29" s="2">
        <f t="shared" ref="C29:BD29" si="1">C18/B7</f>
        <v>2.5550150567523744E-2</v>
      </c>
      <c r="D29" s="2">
        <f t="shared" si="1"/>
        <v>3.3113486468046398E-2</v>
      </c>
      <c r="E29" s="2">
        <f t="shared" si="1"/>
        <v>3.0379746835443037E-2</v>
      </c>
      <c r="F29" s="2">
        <f t="shared" si="1"/>
        <v>3.1479469910927656E-2</v>
      </c>
      <c r="G29" s="2">
        <f t="shared" si="1"/>
        <v>2.7824443511129778E-2</v>
      </c>
      <c r="H29" s="2">
        <f t="shared" si="1"/>
        <v>2.7274581803345573E-2</v>
      </c>
      <c r="I29" s="2">
        <f t="shared" si="1"/>
        <v>3.536734693877551E-2</v>
      </c>
      <c r="J29" s="2">
        <f t="shared" si="1"/>
        <v>3.485249621785174E-2</v>
      </c>
      <c r="K29" s="2">
        <f t="shared" si="1"/>
        <v>3.8630538264372023E-2</v>
      </c>
      <c r="L29" s="2">
        <f t="shared" si="1"/>
        <v>3.3291070458250319E-2</v>
      </c>
      <c r="M29" s="2">
        <f t="shared" si="1"/>
        <v>3.8899664962087813E-2</v>
      </c>
      <c r="N29" s="2">
        <f t="shared" si="1"/>
        <v>4.0738149379044956E-2</v>
      </c>
      <c r="O29" s="2">
        <f t="shared" si="1"/>
        <v>3.7004796589092198E-2</v>
      </c>
      <c r="P29" s="2">
        <f t="shared" si="1"/>
        <v>3.5972812234494479E-2</v>
      </c>
      <c r="Q29" s="2">
        <f t="shared" si="1"/>
        <v>3.6209757716561569E-2</v>
      </c>
      <c r="R29" s="2">
        <f t="shared" si="1"/>
        <v>3.7052838857893011E-2</v>
      </c>
      <c r="S29" s="2">
        <f t="shared" si="1"/>
        <v>3.6845571287454727E-2</v>
      </c>
      <c r="T29" s="2">
        <f t="shared" si="1"/>
        <v>3.0821917808219176E-2</v>
      </c>
      <c r="U29" s="2">
        <f t="shared" si="1"/>
        <v>4.1014799154334036E-2</v>
      </c>
      <c r="V29" s="2">
        <f t="shared" si="1"/>
        <v>3.0349309504467913E-2</v>
      </c>
      <c r="W29" s="2">
        <f t="shared" si="1"/>
        <v>2.7404393816110661E-2</v>
      </c>
      <c r="X29" s="2">
        <f t="shared" si="1"/>
        <v>2.7473769168684423E-2</v>
      </c>
      <c r="Y29" s="2">
        <f t="shared" si="1"/>
        <v>3.4234377484496738E-2</v>
      </c>
      <c r="Z29" s="2">
        <f t="shared" si="1"/>
        <v>2.5255543324422078E-2</v>
      </c>
      <c r="AA29" s="2">
        <f t="shared" si="1"/>
        <v>2.7436305732484078E-2</v>
      </c>
      <c r="AB29" s="2">
        <f t="shared" si="1"/>
        <v>2.9858712715855572E-2</v>
      </c>
      <c r="AC29" s="2">
        <f t="shared" si="1"/>
        <v>2.4403754423757501E-2</v>
      </c>
      <c r="AD29" s="2">
        <f t="shared" si="1"/>
        <v>2.4890034885484604E-2</v>
      </c>
      <c r="AE29" s="2">
        <f t="shared" si="1"/>
        <v>2.6309265571738457E-2</v>
      </c>
      <c r="AF29" s="2">
        <f t="shared" si="1"/>
        <v>2.7793783169067474E-2</v>
      </c>
      <c r="AG29" s="2">
        <f t="shared" si="1"/>
        <v>3.0695587135377712E-2</v>
      </c>
      <c r="AH29" s="2">
        <f t="shared" si="1"/>
        <v>2.6151801535735382E-2</v>
      </c>
      <c r="AI29" s="2">
        <f t="shared" si="1"/>
        <v>2.7319893270085976E-2</v>
      </c>
      <c r="AJ29" s="2">
        <f t="shared" si="1"/>
        <v>2.7994902293967713E-2</v>
      </c>
      <c r="AK29" s="2">
        <f t="shared" si="1"/>
        <v>3.138474295190713E-2</v>
      </c>
      <c r="AL29" s="2">
        <f t="shared" si="1"/>
        <v>3.1372549019607843E-2</v>
      </c>
      <c r="AM29" s="2">
        <f t="shared" si="1"/>
        <v>3.4707950243374794E-2</v>
      </c>
      <c r="AN29" s="2">
        <f t="shared" si="1"/>
        <v>3.2757234726688102E-2</v>
      </c>
      <c r="AO29" s="2">
        <f t="shared" si="1"/>
        <v>4.0184940554821663E-2</v>
      </c>
      <c r="AP29" s="2">
        <f t="shared" si="1"/>
        <v>3.8406469574439876E-2</v>
      </c>
      <c r="AQ29" s="2">
        <f t="shared" si="1"/>
        <v>3.4981356166275374E-2</v>
      </c>
      <c r="AR29" s="2">
        <f t="shared" si="1"/>
        <v>3.6923946847610967E-2</v>
      </c>
      <c r="AS29" s="2">
        <f t="shared" si="1"/>
        <v>4.0751944684528953E-2</v>
      </c>
      <c r="AT29" s="2">
        <f t="shared" si="1"/>
        <v>3.4642857142857142E-2</v>
      </c>
      <c r="AU29" s="2">
        <f t="shared" si="1"/>
        <v>3.2771009059668857E-2</v>
      </c>
      <c r="AV29" s="2">
        <f t="shared" si="1"/>
        <v>2.8076616121308857E-2</v>
      </c>
      <c r="AW29" s="2">
        <f t="shared" si="1"/>
        <v>2.946774193548387E-2</v>
      </c>
      <c r="AX29" s="2">
        <f t="shared" si="1"/>
        <v>2.468517920568292E-2</v>
      </c>
      <c r="AY29" s="2">
        <f t="shared" si="1"/>
        <v>2.2340246164221884E-2</v>
      </c>
      <c r="AZ29" s="2">
        <f t="shared" si="1"/>
        <v>2.4002670672675679E-2</v>
      </c>
      <c r="BA29" s="2">
        <f t="shared" si="1"/>
        <v>2.5066445182724252E-2</v>
      </c>
      <c r="BB29" s="2">
        <f t="shared" si="1"/>
        <v>1.9905290659699544E-2</v>
      </c>
      <c r="BC29" s="2">
        <f t="shared" si="1"/>
        <v>1.9675730450937342E-2</v>
      </c>
      <c r="BD29" s="2">
        <f t="shared" si="1"/>
        <v>2.0511951178165792E-2</v>
      </c>
    </row>
    <row r="30" spans="1:69" x14ac:dyDescent="0.25">
      <c r="B30" t="s">
        <v>3</v>
      </c>
      <c r="C30" s="2">
        <f t="shared" ref="C30:BD30" si="2">C19/B8</f>
        <v>1.264516129032258E-2</v>
      </c>
      <c r="D30" s="2">
        <f t="shared" si="2"/>
        <v>1.5628930817610062E-2</v>
      </c>
      <c r="E30" s="2">
        <f t="shared" si="2"/>
        <v>1.3482142857142857E-2</v>
      </c>
      <c r="F30" s="2">
        <f t="shared" si="2"/>
        <v>1.5920245398773007E-2</v>
      </c>
      <c r="G30" s="2">
        <f t="shared" si="2"/>
        <v>1.2200000000000001E-2</v>
      </c>
      <c r="H30" s="2">
        <f t="shared" si="2"/>
        <v>1.5793871866295266E-2</v>
      </c>
      <c r="I30" s="2">
        <f t="shared" si="2"/>
        <v>1.4634146341463415E-2</v>
      </c>
      <c r="J30" s="2">
        <f t="shared" si="2"/>
        <v>1.7877984084880637E-2</v>
      </c>
      <c r="K30" s="2">
        <f t="shared" si="2"/>
        <v>1.3883248730964467E-2</v>
      </c>
      <c r="L30" s="2">
        <f t="shared" si="2"/>
        <v>1.8733153638814014E-2</v>
      </c>
      <c r="M30" s="2">
        <f t="shared" si="2"/>
        <v>1.7388059701492539E-2</v>
      </c>
      <c r="N30" s="2">
        <f t="shared" si="2"/>
        <v>1.8972431077694234E-2</v>
      </c>
      <c r="O30" s="2">
        <f t="shared" si="2"/>
        <v>1.3255269320843092E-2</v>
      </c>
      <c r="P30" s="2">
        <f t="shared" si="2"/>
        <v>2.0398126463700234E-2</v>
      </c>
      <c r="Q30" s="2">
        <f t="shared" si="2"/>
        <v>1.5964912280701755E-2</v>
      </c>
      <c r="R30" s="2">
        <f t="shared" si="2"/>
        <v>1.8430493273542601E-2</v>
      </c>
      <c r="S30" s="2">
        <f t="shared" si="2"/>
        <v>1.5527426160337553E-2</v>
      </c>
      <c r="T30" s="2">
        <f t="shared" si="2"/>
        <v>1.5758196721311474E-2</v>
      </c>
      <c r="U30" s="2">
        <f t="shared" si="2"/>
        <v>1.600401606425703E-2</v>
      </c>
      <c r="V30" s="2">
        <f t="shared" si="2"/>
        <v>1.4319852941176471E-2</v>
      </c>
      <c r="W30" s="2">
        <f t="shared" si="2"/>
        <v>1.5338078291814947E-2</v>
      </c>
      <c r="X30" s="2">
        <f t="shared" si="2"/>
        <v>1.5365853658536585E-2</v>
      </c>
      <c r="Y30" s="2">
        <f t="shared" si="2"/>
        <v>1.5042016806722689E-2</v>
      </c>
      <c r="Z30" s="2">
        <f t="shared" si="2"/>
        <v>1.353518821603928E-2</v>
      </c>
      <c r="AA30" s="2">
        <f t="shared" si="2"/>
        <v>1.3821656050955413E-2</v>
      </c>
      <c r="AB30" s="2">
        <f t="shared" si="2"/>
        <v>1.4256965944272447E-2</v>
      </c>
      <c r="AC30" s="2">
        <f t="shared" si="2"/>
        <v>1.466966966966967E-2</v>
      </c>
      <c r="AD30" s="2">
        <f t="shared" si="2"/>
        <v>1.4554744525547446E-2</v>
      </c>
      <c r="AE30" s="2">
        <f t="shared" si="2"/>
        <v>1.573816155988858E-2</v>
      </c>
      <c r="AF30" s="2">
        <f t="shared" si="2"/>
        <v>1.7513368983957219E-2</v>
      </c>
      <c r="AG30" s="2">
        <f t="shared" si="2"/>
        <v>1.8652849740932641E-2</v>
      </c>
      <c r="AH30" s="2">
        <f t="shared" si="2"/>
        <v>2.0992366412213741E-2</v>
      </c>
      <c r="AI30" s="2">
        <f t="shared" si="2"/>
        <v>2.1820448877805487E-2</v>
      </c>
      <c r="AJ30" s="2">
        <f t="shared" si="2"/>
        <v>2.4484848484848484E-2</v>
      </c>
      <c r="AK30" s="2">
        <f t="shared" si="2"/>
        <v>2.7532777115613825E-2</v>
      </c>
      <c r="AL30" s="2">
        <f t="shared" si="2"/>
        <v>2.6533018867924529E-2</v>
      </c>
      <c r="AM30" s="2">
        <f t="shared" si="2"/>
        <v>2.7347417840375587E-2</v>
      </c>
      <c r="AN30" s="2">
        <f t="shared" si="2"/>
        <v>3.1147540983606559E-2</v>
      </c>
      <c r="AO30" s="2">
        <f t="shared" si="2"/>
        <v>3.683589138134593E-2</v>
      </c>
      <c r="AP30" s="2">
        <f t="shared" si="2"/>
        <v>3.4134615384615381E-2</v>
      </c>
      <c r="AQ30" s="2">
        <f t="shared" si="2"/>
        <v>3.3045622688039455E-2</v>
      </c>
      <c r="AR30" s="2">
        <f t="shared" si="2"/>
        <v>3.1289111389236547E-2</v>
      </c>
      <c r="AS30" s="2">
        <f t="shared" si="2"/>
        <v>2.9681528662420381E-2</v>
      </c>
      <c r="AT30" s="2">
        <f t="shared" si="2"/>
        <v>3.0633074935400517E-2</v>
      </c>
      <c r="AU30" s="2">
        <f t="shared" si="2"/>
        <v>2.693354061406918E-2</v>
      </c>
      <c r="AV30" s="2">
        <f t="shared" si="2"/>
        <v>2.8126222454035728E-2</v>
      </c>
      <c r="AW30" s="2">
        <f t="shared" si="2"/>
        <v>2.6558194462668942E-2</v>
      </c>
      <c r="AX30" s="2">
        <f t="shared" si="2"/>
        <v>2.5662185545055238E-2</v>
      </c>
      <c r="AY30" s="2">
        <f t="shared" si="2"/>
        <v>2.0464384100747739E-2</v>
      </c>
      <c r="AZ30" s="2">
        <f t="shared" si="2"/>
        <v>2.5172999086042563E-2</v>
      </c>
      <c r="BA30" s="2">
        <f t="shared" si="2"/>
        <v>2.2204515272244357E-2</v>
      </c>
      <c r="BB30" s="2">
        <f t="shared" si="2"/>
        <v>2.0029633620689654E-2</v>
      </c>
      <c r="BC30" s="2">
        <f t="shared" si="2"/>
        <v>1.9070144614137044E-2</v>
      </c>
      <c r="BD30" s="2">
        <f t="shared" si="2"/>
        <v>1.8985115020297698E-2</v>
      </c>
    </row>
    <row r="31" spans="1:69" x14ac:dyDescent="0.25">
      <c r="B31" t="s">
        <v>4</v>
      </c>
      <c r="C31" s="2">
        <f t="shared" ref="C31:BD31" si="3">C20/B9</f>
        <v>1.8214919137466309E-2</v>
      </c>
      <c r="D31" s="2">
        <f t="shared" si="3"/>
        <v>1.892188118811881E-2</v>
      </c>
      <c r="E31" s="2">
        <f t="shared" si="3"/>
        <v>1.4326458333333333E-2</v>
      </c>
      <c r="F31" s="2">
        <f t="shared" si="3"/>
        <v>1.1390548223350254E-2</v>
      </c>
      <c r="G31" s="2">
        <f t="shared" si="3"/>
        <v>1.1821727272727272E-2</v>
      </c>
      <c r="H31" s="2">
        <f t="shared" si="3"/>
        <v>1.5614132075471698E-2</v>
      </c>
      <c r="I31" s="2">
        <f t="shared" si="3"/>
        <v>1.7088058151609554E-2</v>
      </c>
      <c r="J31" s="2">
        <f t="shared" si="3"/>
        <v>1.1043267857142857E-2</v>
      </c>
      <c r="K31" s="2">
        <f t="shared" si="3"/>
        <v>1.2796825688073395E-2</v>
      </c>
      <c r="L31" s="2">
        <f t="shared" si="3"/>
        <v>1.2534048780487805E-2</v>
      </c>
      <c r="M31" s="2">
        <f t="shared" si="3"/>
        <v>1.0881390977443608E-2</v>
      </c>
      <c r="N31" s="2">
        <f t="shared" si="3"/>
        <v>8.882194630872484E-3</v>
      </c>
      <c r="O31" s="2">
        <f t="shared" si="3"/>
        <v>7.8435031847133765E-3</v>
      </c>
      <c r="P31" s="2">
        <f t="shared" si="3"/>
        <v>8.7108035714285707E-3</v>
      </c>
      <c r="Q31" s="2">
        <f t="shared" si="3"/>
        <v>9.9239086021505381E-3</v>
      </c>
      <c r="R31" s="2">
        <f t="shared" si="3"/>
        <v>6.8687703349282299E-3</v>
      </c>
      <c r="S31" s="2">
        <f t="shared" si="3"/>
        <v>7.0102412280701751E-3</v>
      </c>
      <c r="T31" s="2">
        <f t="shared" si="3"/>
        <v>6.1984349593495938E-3</v>
      </c>
      <c r="U31" s="2">
        <f t="shared" si="3"/>
        <v>4.9030813953488371E-3</v>
      </c>
      <c r="V31" s="2">
        <f t="shared" si="3"/>
        <v>4.1092525951557093E-3</v>
      </c>
      <c r="W31" s="2">
        <f t="shared" si="3"/>
        <v>5.8976793650793655E-3</v>
      </c>
      <c r="X31" s="2">
        <f t="shared" si="3"/>
        <v>5.2373587570621466E-3</v>
      </c>
      <c r="Y31" s="2">
        <f t="shared" si="3"/>
        <v>5.932888349514563E-3</v>
      </c>
      <c r="Z31" s="2">
        <f t="shared" si="3"/>
        <v>5.2626181015452541E-3</v>
      </c>
      <c r="AA31" s="2">
        <f t="shared" si="3"/>
        <v>4.7346979166666666E-3</v>
      </c>
      <c r="AB31" s="2">
        <f t="shared" si="3"/>
        <v>4.1321282051282049E-3</v>
      </c>
      <c r="AC31" s="2">
        <f t="shared" si="3"/>
        <v>5.3988675623800383E-3</v>
      </c>
      <c r="AD31" s="2">
        <f t="shared" si="3"/>
        <v>6.3166036697247709E-3</v>
      </c>
      <c r="AE31" s="2">
        <f t="shared" si="3"/>
        <v>9.261146428571428E-3</v>
      </c>
      <c r="AF31" s="2">
        <f t="shared" si="3"/>
        <v>7.5946144366197182E-3</v>
      </c>
      <c r="AG31" s="2">
        <f t="shared" si="3"/>
        <v>7.5563786574870916E-3</v>
      </c>
      <c r="AH31" s="2">
        <f t="shared" si="3"/>
        <v>1.1570862542955326E-2</v>
      </c>
      <c r="AI31" s="2">
        <f t="shared" si="3"/>
        <v>1.091983704974271E-2</v>
      </c>
      <c r="AJ31" s="2">
        <f t="shared" si="3"/>
        <v>1.1485729865771812E-2</v>
      </c>
      <c r="AK31" s="2">
        <f t="shared" si="3"/>
        <v>1.3317841845140033E-2</v>
      </c>
      <c r="AL31" s="2">
        <f t="shared" si="3"/>
        <v>1.629032258064516E-2</v>
      </c>
      <c r="AM31" s="2">
        <f t="shared" si="3"/>
        <v>1.8066561014263075E-2</v>
      </c>
      <c r="AN31" s="2">
        <f t="shared" si="3"/>
        <v>2.1517027863777089E-2</v>
      </c>
      <c r="AO31" s="2">
        <f t="shared" si="3"/>
        <v>2.1625766871165644E-2</v>
      </c>
      <c r="AP31" s="2">
        <f t="shared" si="3"/>
        <v>1.8484848484848486E-2</v>
      </c>
      <c r="AQ31" s="2">
        <f t="shared" si="3"/>
        <v>1.9760479041916169E-2</v>
      </c>
      <c r="AR31" s="2">
        <f t="shared" si="3"/>
        <v>1.6390977443609022E-2</v>
      </c>
      <c r="AS31" s="2">
        <f t="shared" si="3"/>
        <v>1.6212121212121212E-2</v>
      </c>
      <c r="AT31" s="2">
        <f t="shared" si="3"/>
        <v>1.3925418569254186E-2</v>
      </c>
      <c r="AU31" s="2">
        <f t="shared" si="3"/>
        <v>1.3451381468478095E-2</v>
      </c>
      <c r="AV31" s="2">
        <f t="shared" si="3"/>
        <v>1.4672271524209871E-2</v>
      </c>
      <c r="AW31" s="2">
        <f t="shared" si="3"/>
        <v>1.3997467953790158E-2</v>
      </c>
      <c r="AX31" s="2">
        <f t="shared" si="3"/>
        <v>1.2033519553072625E-2</v>
      </c>
      <c r="AY31" s="2">
        <f t="shared" si="3"/>
        <v>1.0968442143930539E-2</v>
      </c>
      <c r="AZ31" s="2">
        <f t="shared" si="3"/>
        <v>1.9117647058823531E-2</v>
      </c>
      <c r="BA31" s="2">
        <f t="shared" si="3"/>
        <v>9.7111185757473972E-3</v>
      </c>
      <c r="BB31" s="2">
        <f t="shared" si="3"/>
        <v>1.3097631623785994E-2</v>
      </c>
      <c r="BC31" s="2">
        <f t="shared" si="3"/>
        <v>1.0767486481772197E-2</v>
      </c>
      <c r="BD31" s="2">
        <f t="shared" si="3"/>
        <v>7.3031460265502819E-3</v>
      </c>
    </row>
    <row r="32" spans="1:69" x14ac:dyDescent="0.25">
      <c r="B32" t="s">
        <v>7</v>
      </c>
      <c r="C32" s="2">
        <f t="shared" ref="C32:BD32" si="4">C21/B10</f>
        <v>4.3770402611534275E-2</v>
      </c>
      <c r="D32" s="2">
        <f t="shared" si="4"/>
        <v>5.7961007311129166E-2</v>
      </c>
      <c r="E32" s="2">
        <f t="shared" si="4"/>
        <v>4.3952322903968576E-2</v>
      </c>
      <c r="F32" s="2">
        <f t="shared" si="4"/>
        <v>5.325351379489849E-2</v>
      </c>
      <c r="G32" s="2">
        <f t="shared" si="4"/>
        <v>7.3327464788732394E-2</v>
      </c>
      <c r="H32" s="2">
        <f t="shared" si="4"/>
        <v>4.4956246961594552E-2</v>
      </c>
      <c r="I32" s="2">
        <f t="shared" si="4"/>
        <v>5.0887214389888184E-2</v>
      </c>
      <c r="J32" s="2">
        <f t="shared" si="4"/>
        <v>5.694766095414544E-2</v>
      </c>
      <c r="K32" s="2">
        <f t="shared" si="4"/>
        <v>5.8432980298371483E-2</v>
      </c>
      <c r="L32" s="2">
        <f t="shared" si="4"/>
        <v>7.2442611990193889E-2</v>
      </c>
      <c r="M32" s="2">
        <f t="shared" si="4"/>
        <v>5.26568598018613E-2</v>
      </c>
      <c r="N32" s="2">
        <f t="shared" si="4"/>
        <v>4.4305283757338554E-2</v>
      </c>
      <c r="O32" s="2">
        <f t="shared" si="4"/>
        <v>3.927675988428158E-2</v>
      </c>
      <c r="P32" s="2">
        <f t="shared" si="4"/>
        <v>5.7067787703625854E-2</v>
      </c>
      <c r="Q32" s="2">
        <f t="shared" si="4"/>
        <v>4.1627246925260174E-2</v>
      </c>
      <c r="R32" s="2">
        <f t="shared" si="4"/>
        <v>5.4056902002107485E-2</v>
      </c>
      <c r="S32" s="2">
        <f t="shared" si="4"/>
        <v>2.3369397217928904E-2</v>
      </c>
      <c r="T32" s="2">
        <f t="shared" si="4"/>
        <v>2.6795366795366794E-2</v>
      </c>
      <c r="U32" s="2">
        <f t="shared" si="4"/>
        <v>2.7564575645756456E-2</v>
      </c>
      <c r="V32" s="2">
        <f t="shared" si="4"/>
        <v>2.2671081677704194E-2</v>
      </c>
      <c r="W32" s="2">
        <f t="shared" si="4"/>
        <v>1.7135568513119533E-2</v>
      </c>
      <c r="X32" s="2">
        <f t="shared" si="4"/>
        <v>4.6509298998569384E-2</v>
      </c>
      <c r="Y32" s="2">
        <f t="shared" si="4"/>
        <v>2.7677125506072875E-2</v>
      </c>
      <c r="Z32" s="2">
        <f t="shared" si="4"/>
        <v>2.6915662650602409E-2</v>
      </c>
      <c r="AA32" s="2">
        <f t="shared" si="4"/>
        <v>3.8587155963302755E-2</v>
      </c>
      <c r="AB32" s="2">
        <f t="shared" si="4"/>
        <v>3.1357142857142854E-2</v>
      </c>
      <c r="AC32" s="2">
        <f t="shared" si="4"/>
        <v>2.5458185053380784E-2</v>
      </c>
      <c r="AD32" s="2">
        <f t="shared" si="4"/>
        <v>3.2700170357751281E-2</v>
      </c>
      <c r="AE32" s="2">
        <f t="shared" si="4"/>
        <v>2.9263157894736842E-2</v>
      </c>
      <c r="AF32" s="2">
        <f t="shared" si="4"/>
        <v>2.8886380737396539E-2</v>
      </c>
      <c r="AG32" s="2">
        <f t="shared" si="4"/>
        <v>3.5920658682634728E-2</v>
      </c>
      <c r="AH32" s="2">
        <f t="shared" si="4"/>
        <v>3.1939844542075026E-2</v>
      </c>
      <c r="AI32" s="2">
        <f t="shared" si="4"/>
        <v>3.3934218848829856E-2</v>
      </c>
      <c r="AJ32" s="2">
        <f t="shared" si="4"/>
        <v>4.1642512077294684E-2</v>
      </c>
      <c r="AK32" s="2">
        <f t="shared" si="4"/>
        <v>3.2760663507109003E-2</v>
      </c>
      <c r="AL32" s="2">
        <f t="shared" si="4"/>
        <v>3.2542927228127558E-2</v>
      </c>
      <c r="AM32" s="2">
        <f t="shared" si="4"/>
        <v>2.5700669757856776E-2</v>
      </c>
      <c r="AN32" s="2">
        <f t="shared" si="4"/>
        <v>3.2224479431183339E-2</v>
      </c>
      <c r="AO32" s="2">
        <f t="shared" si="4"/>
        <v>2.8868594622019281E-2</v>
      </c>
      <c r="AP32" s="2">
        <f t="shared" si="4"/>
        <v>3.106361829025845E-2</v>
      </c>
      <c r="AQ32" s="2">
        <f t="shared" si="4"/>
        <v>2.7847794474066892E-2</v>
      </c>
      <c r="AR32" s="2">
        <f t="shared" si="4"/>
        <v>3.2003798670465336E-2</v>
      </c>
      <c r="AS32" s="2">
        <f t="shared" si="4"/>
        <v>3.2239292364990686E-2</v>
      </c>
      <c r="AT32" s="2">
        <f t="shared" si="4"/>
        <v>3.7092328892971982E-2</v>
      </c>
      <c r="AU32" s="2">
        <f t="shared" si="4"/>
        <v>3.4884238646482636E-2</v>
      </c>
      <c r="AV32" s="2">
        <f t="shared" si="4"/>
        <v>3.6410486220031367E-2</v>
      </c>
      <c r="AW32" s="2">
        <f t="shared" si="4"/>
        <v>3.2407201600355637E-2</v>
      </c>
      <c r="AX32" s="2">
        <f t="shared" si="4"/>
        <v>3.4569247546346785E-2</v>
      </c>
      <c r="AY32" s="2">
        <f t="shared" si="4"/>
        <v>3.6125654450261779E-2</v>
      </c>
      <c r="AZ32" s="2">
        <f t="shared" si="4"/>
        <v>2.2413566451952149E-2</v>
      </c>
      <c r="BA32" s="2">
        <f t="shared" si="4"/>
        <v>1.9915199794423744E-2</v>
      </c>
      <c r="BB32" s="2">
        <f t="shared" si="4"/>
        <v>1.9433866463569434E-2</v>
      </c>
      <c r="BC32" s="2">
        <f t="shared" si="4"/>
        <v>2.4366270046559751E-2</v>
      </c>
      <c r="BD32" s="2">
        <f t="shared" si="4"/>
        <v>5.7237083180652251E-2</v>
      </c>
    </row>
    <row r="33" spans="1:56" x14ac:dyDescent="0.25">
      <c r="B33" t="s">
        <v>8</v>
      </c>
      <c r="C33" s="2">
        <f t="shared" ref="C33:BD33" si="5">C22/B11</f>
        <v>1.8502687484003071E-2</v>
      </c>
      <c r="D33" s="2">
        <f t="shared" si="5"/>
        <v>2.1054874800213105E-2</v>
      </c>
      <c r="E33" s="2">
        <f t="shared" si="5"/>
        <v>3.3555001385425325E-2</v>
      </c>
      <c r="F33" s="2">
        <f t="shared" si="5"/>
        <v>3.2748380129589631E-2</v>
      </c>
      <c r="G33" s="2">
        <f t="shared" si="5"/>
        <v>2.7780706378492358E-2</v>
      </c>
      <c r="H33" s="2">
        <f t="shared" si="5"/>
        <v>3.1353456669912363E-2</v>
      </c>
      <c r="I33" s="2">
        <f t="shared" si="5"/>
        <v>2.6440329218106996E-2</v>
      </c>
      <c r="J33" s="2">
        <f t="shared" si="5"/>
        <v>2.8264626018267094E-2</v>
      </c>
      <c r="K33" s="2">
        <f t="shared" si="5"/>
        <v>2.7927710843373494E-2</v>
      </c>
      <c r="L33" s="2">
        <f t="shared" si="5"/>
        <v>2.6817042606516291E-2</v>
      </c>
      <c r="M33" s="2">
        <f t="shared" si="5"/>
        <v>3.1722054380664652E-2</v>
      </c>
      <c r="N33" s="2">
        <f t="shared" si="5"/>
        <v>2.917825537294564E-2</v>
      </c>
      <c r="O33" s="2">
        <f t="shared" si="5"/>
        <v>3.0821917808219176E-2</v>
      </c>
      <c r="P33" s="2">
        <f t="shared" si="5"/>
        <v>3.4175370415350986E-2</v>
      </c>
      <c r="Q33" s="2">
        <f t="shared" si="5"/>
        <v>3.2027704800573202E-2</v>
      </c>
      <c r="R33" s="2">
        <f t="shared" si="5"/>
        <v>3.0057664584334454E-2</v>
      </c>
      <c r="S33" s="2">
        <f t="shared" si="5"/>
        <v>3.073903002309469E-2</v>
      </c>
      <c r="T33" s="2">
        <f t="shared" si="5"/>
        <v>2.6917808219178083E-2</v>
      </c>
      <c r="U33" s="2">
        <f t="shared" si="5"/>
        <v>2.9360129360129359E-2</v>
      </c>
      <c r="V33" s="2">
        <f t="shared" si="5"/>
        <v>3.033680039623576E-2</v>
      </c>
      <c r="W33" s="2">
        <f t="shared" si="5"/>
        <v>2.4361781537695946E-2</v>
      </c>
      <c r="X33" s="2">
        <f t="shared" si="5"/>
        <v>2.6098326359832637E-2</v>
      </c>
      <c r="Y33" s="2">
        <f t="shared" si="5"/>
        <v>2.8644847173383826E-2</v>
      </c>
      <c r="Z33" s="2">
        <f t="shared" si="5"/>
        <v>2.5658854166666668E-2</v>
      </c>
      <c r="AA33" s="2">
        <f t="shared" si="5"/>
        <v>2.3946478873239436E-2</v>
      </c>
      <c r="AB33" s="2">
        <f t="shared" si="5"/>
        <v>2.6056910569105692E-2</v>
      </c>
      <c r="AC33" s="2">
        <f t="shared" si="5"/>
        <v>2.6614639397201292E-2</v>
      </c>
      <c r="AD33" s="2">
        <f t="shared" si="5"/>
        <v>2.5439100888656561E-2</v>
      </c>
      <c r="AE33" s="2">
        <f t="shared" si="5"/>
        <v>2.4715510522213564E-2</v>
      </c>
      <c r="AF33" s="2">
        <f t="shared" si="5"/>
        <v>2.0944600459535358E-2</v>
      </c>
      <c r="AG33" s="2">
        <f t="shared" si="5"/>
        <v>2.2732360097323601E-2</v>
      </c>
      <c r="AH33" s="2">
        <f t="shared" si="5"/>
        <v>2.4254922831293241E-2</v>
      </c>
      <c r="AI33" s="2">
        <f t="shared" si="5"/>
        <v>2.6961178045515396E-2</v>
      </c>
      <c r="AJ33" s="2">
        <f t="shared" si="5"/>
        <v>2.9911788291900561E-2</v>
      </c>
      <c r="AK33" s="2">
        <f t="shared" si="5"/>
        <v>3.1897463002114164E-2</v>
      </c>
      <c r="AL33" s="2">
        <f t="shared" si="5"/>
        <v>3.4207111341811577E-2</v>
      </c>
      <c r="AM33" s="2">
        <f t="shared" si="5"/>
        <v>2.9515183803942462E-2</v>
      </c>
      <c r="AN33" s="2">
        <f t="shared" si="5"/>
        <v>4.1519823788546253E-2</v>
      </c>
      <c r="AO33" s="2">
        <f t="shared" si="5"/>
        <v>3.9597497960293715E-2</v>
      </c>
      <c r="AP33" s="2">
        <f t="shared" si="5"/>
        <v>4.6723568281938327E-2</v>
      </c>
      <c r="AQ33" s="2">
        <f t="shared" si="5"/>
        <v>3.3023648648648651E-2</v>
      </c>
      <c r="AR33" s="2">
        <f t="shared" si="5"/>
        <v>3.3973799126637554E-2</v>
      </c>
      <c r="AS33" s="2">
        <f t="shared" si="5"/>
        <v>4.1775923718712756E-2</v>
      </c>
      <c r="AT33" s="2">
        <f t="shared" si="5"/>
        <v>3.4811664641555287E-2</v>
      </c>
      <c r="AU33" s="2">
        <f t="shared" si="5"/>
        <v>3.0874644774234291E-2</v>
      </c>
      <c r="AV33" s="2">
        <f t="shared" si="5"/>
        <v>4.5532194480946121E-2</v>
      </c>
      <c r="AW33" s="2">
        <f t="shared" si="5"/>
        <v>3.2726344452008171E-2</v>
      </c>
      <c r="AX33" s="2">
        <f t="shared" si="5"/>
        <v>2.6385786802030457E-2</v>
      </c>
      <c r="AY33" s="2">
        <f t="shared" si="5"/>
        <v>3.5388927820602663E-2</v>
      </c>
      <c r="AZ33" s="2">
        <f t="shared" si="5"/>
        <v>4.0924895688456191E-2</v>
      </c>
      <c r="BA33" s="2">
        <f t="shared" si="5"/>
        <v>3.1464788732394368E-2</v>
      </c>
      <c r="BB33" s="2">
        <f t="shared" si="5"/>
        <v>1.9170731707317073E-2</v>
      </c>
      <c r="BC33" s="2">
        <f t="shared" si="5"/>
        <v>2.592790863668808E-2</v>
      </c>
      <c r="BD33" s="2">
        <f t="shared" si="5"/>
        <v>2.6915513474144209E-2</v>
      </c>
    </row>
    <row r="34" spans="1:56" x14ac:dyDescent="0.25">
      <c r="B34" t="s">
        <v>9</v>
      </c>
      <c r="C34" s="2">
        <f t="shared" ref="C34:BD34" si="6">C23/B12</f>
        <v>1.368158074040427E-2</v>
      </c>
      <c r="D34" s="2">
        <f t="shared" si="6"/>
        <v>1.6105472197705209E-2</v>
      </c>
      <c r="E34" s="2">
        <f t="shared" si="6"/>
        <v>1.5252503728958023E-2</v>
      </c>
      <c r="F34" s="2">
        <f t="shared" si="6"/>
        <v>1.7897568323649665E-2</v>
      </c>
      <c r="G34" s="2">
        <f t="shared" si="6"/>
        <v>1.493517017828201E-2</v>
      </c>
      <c r="H34" s="2">
        <f t="shared" si="6"/>
        <v>1.6299043529182121E-2</v>
      </c>
      <c r="I34" s="2">
        <f t="shared" si="6"/>
        <v>1.6627526467757458E-2</v>
      </c>
      <c r="J34" s="2">
        <f t="shared" si="6"/>
        <v>1.8474165267673943E-2</v>
      </c>
      <c r="K34" s="2">
        <f t="shared" si="6"/>
        <v>1.6330472103004291E-2</v>
      </c>
      <c r="L34" s="2">
        <f t="shared" si="6"/>
        <v>1.9492158327109783E-2</v>
      </c>
      <c r="M34" s="2">
        <f t="shared" si="6"/>
        <v>1.9370078740157479E-2</v>
      </c>
      <c r="N34" s="2">
        <f t="shared" si="6"/>
        <v>1.9825783972125435E-2</v>
      </c>
      <c r="O34" s="2">
        <f t="shared" si="6"/>
        <v>1.4903353708904676E-2</v>
      </c>
      <c r="P34" s="2">
        <f t="shared" si="6"/>
        <v>2.0902651951902489E-2</v>
      </c>
      <c r="Q34" s="2">
        <f t="shared" si="6"/>
        <v>1.702227067434979E-2</v>
      </c>
      <c r="R34" s="2">
        <f t="shared" si="6"/>
        <v>1.8419815018027905E-2</v>
      </c>
      <c r="S34" s="2">
        <f t="shared" si="6"/>
        <v>1.5788697063597461E-2</v>
      </c>
      <c r="T34" s="2">
        <f t="shared" si="6"/>
        <v>1.5525443275191005E-2</v>
      </c>
      <c r="U34" s="2">
        <f t="shared" si="6"/>
        <v>1.6938660664040518E-2</v>
      </c>
      <c r="V34" s="2">
        <f t="shared" si="6"/>
        <v>1.4844058428740623E-2</v>
      </c>
      <c r="W34" s="2">
        <f t="shared" si="6"/>
        <v>1.4630718119090213E-2</v>
      </c>
      <c r="X34" s="2">
        <f t="shared" si="6"/>
        <v>1.5446238578044811E-2</v>
      </c>
      <c r="Y34" s="2">
        <f t="shared" si="6"/>
        <v>1.5507315903094267E-2</v>
      </c>
      <c r="Z34" s="2">
        <f t="shared" si="6"/>
        <v>1.3523965779913279E-2</v>
      </c>
      <c r="AA34" s="2">
        <f t="shared" si="6"/>
        <v>1.3413793103448276E-2</v>
      </c>
      <c r="AB34" s="2">
        <f t="shared" si="6"/>
        <v>1.4972191323692992E-2</v>
      </c>
      <c r="AC34" s="2">
        <f t="shared" si="6"/>
        <v>1.4381270903010033E-2</v>
      </c>
      <c r="AD34" s="2">
        <f t="shared" si="6"/>
        <v>1.4585751978891821E-2</v>
      </c>
      <c r="AE34" s="2">
        <f t="shared" si="6"/>
        <v>1.5841382816471784E-2</v>
      </c>
      <c r="AF34" s="2">
        <f t="shared" si="6"/>
        <v>1.700392927308448E-2</v>
      </c>
      <c r="AG34" s="2">
        <f t="shared" si="6"/>
        <v>1.8042024832855778E-2</v>
      </c>
      <c r="AH34" s="2">
        <f t="shared" si="6"/>
        <v>1.9086629001883241E-2</v>
      </c>
      <c r="AI34" s="2">
        <f t="shared" si="6"/>
        <v>2.0083565459610028E-2</v>
      </c>
      <c r="AJ34" s="2">
        <f t="shared" si="6"/>
        <v>2.3104072398190047E-2</v>
      </c>
      <c r="AK34" s="2">
        <f t="shared" si="6"/>
        <v>2.4875666074600355E-2</v>
      </c>
      <c r="AL34" s="2">
        <f t="shared" si="6"/>
        <v>2.508340649692713E-2</v>
      </c>
      <c r="AM34" s="2">
        <f t="shared" si="6"/>
        <v>2.4454148471615721E-2</v>
      </c>
      <c r="AN34" s="2">
        <f t="shared" si="6"/>
        <v>2.858761987794246E-2</v>
      </c>
      <c r="AO34" s="2">
        <f t="shared" si="6"/>
        <v>3.3234005258545134E-2</v>
      </c>
      <c r="AP34" s="2">
        <f t="shared" si="6"/>
        <v>3.0293594306049821E-2</v>
      </c>
      <c r="AQ34" s="2">
        <f t="shared" si="6"/>
        <v>2.8798908098271157E-2</v>
      </c>
      <c r="AR34" s="2">
        <f t="shared" si="6"/>
        <v>2.77818853974122E-2</v>
      </c>
      <c r="AS34" s="2">
        <f t="shared" si="6"/>
        <v>2.84037558685446E-2</v>
      </c>
      <c r="AT34" s="2">
        <f t="shared" si="6"/>
        <v>2.6001908396946567E-2</v>
      </c>
      <c r="AU34" s="2">
        <f t="shared" si="6"/>
        <v>2.324065196548418E-2</v>
      </c>
      <c r="AV34" s="2">
        <f t="shared" si="6"/>
        <v>2.4835589941972921E-2</v>
      </c>
      <c r="AW34" s="2">
        <f t="shared" si="6"/>
        <v>2.3631937682570592E-2</v>
      </c>
      <c r="AX34" s="2">
        <f t="shared" si="6"/>
        <v>2.15929203539823E-2</v>
      </c>
      <c r="AY34" s="2">
        <f t="shared" si="6"/>
        <v>1.8035190615835778E-2</v>
      </c>
      <c r="AZ34" s="2">
        <f t="shared" si="6"/>
        <v>2.2113744075829386E-2</v>
      </c>
      <c r="BA34" s="2">
        <f t="shared" si="6"/>
        <v>1.9292543021032504E-2</v>
      </c>
      <c r="BB34" s="2">
        <f t="shared" si="6"/>
        <v>1.6878612716763004E-2</v>
      </c>
      <c r="BC34" s="2">
        <f t="shared" si="6"/>
        <v>1.6799224054316199E-2</v>
      </c>
      <c r="BD34" s="2">
        <f t="shared" si="6"/>
        <v>1.8943798449612404E-2</v>
      </c>
    </row>
    <row r="35" spans="1:56" x14ac:dyDescent="0.25"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56" x14ac:dyDescent="0.25"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56" x14ac:dyDescent="0.25">
      <c r="A37" t="s">
        <v>75</v>
      </c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9" spans="1:56" x14ac:dyDescent="0.25">
      <c r="E39" s="4"/>
      <c r="F39" s="4" t="s">
        <v>83</v>
      </c>
      <c r="G39" s="4" t="s">
        <v>84</v>
      </c>
      <c r="H39" s="4" t="s">
        <v>85</v>
      </c>
      <c r="I39" s="4" t="s">
        <v>86</v>
      </c>
      <c r="J39" s="4" t="s">
        <v>87</v>
      </c>
      <c r="K39" s="4" t="s">
        <v>88</v>
      </c>
      <c r="L39" s="4" t="s">
        <v>89</v>
      </c>
      <c r="M39" s="4" t="s">
        <v>90</v>
      </c>
      <c r="N39" s="4" t="s">
        <v>91</v>
      </c>
      <c r="O39" s="4" t="s">
        <v>92</v>
      </c>
      <c r="P39" s="4" t="s">
        <v>93</v>
      </c>
      <c r="Q39" s="4" t="s">
        <v>94</v>
      </c>
      <c r="R39" s="4" t="s">
        <v>95</v>
      </c>
      <c r="S39" s="4" t="s">
        <v>96</v>
      </c>
      <c r="T39" s="4" t="s">
        <v>97</v>
      </c>
      <c r="U39" s="4" t="s">
        <v>98</v>
      </c>
      <c r="V39" s="4" t="s">
        <v>99</v>
      </c>
      <c r="W39" s="4" t="s">
        <v>100</v>
      </c>
      <c r="X39" s="4" t="s">
        <v>101</v>
      </c>
      <c r="Y39" s="4" t="s">
        <v>102</v>
      </c>
      <c r="Z39" s="4" t="s">
        <v>103</v>
      </c>
      <c r="AA39" s="4" t="s">
        <v>104</v>
      </c>
      <c r="AB39" s="4" t="s">
        <v>105</v>
      </c>
      <c r="AC39" s="4" t="s">
        <v>106</v>
      </c>
      <c r="AD39" s="4" t="s">
        <v>107</v>
      </c>
      <c r="AE39" s="4" t="s">
        <v>108</v>
      </c>
      <c r="AF39" s="4" t="s">
        <v>109</v>
      </c>
      <c r="AG39" s="4" t="s">
        <v>110</v>
      </c>
      <c r="AH39" s="4" t="s">
        <v>111</v>
      </c>
      <c r="AI39" s="4" t="s">
        <v>112</v>
      </c>
      <c r="AJ39" s="4" t="s">
        <v>113</v>
      </c>
      <c r="AK39" s="4" t="s">
        <v>114</v>
      </c>
      <c r="AL39" s="4" t="s">
        <v>115</v>
      </c>
      <c r="AM39" s="4" t="s">
        <v>116</v>
      </c>
      <c r="AN39" s="4" t="s">
        <v>117</v>
      </c>
      <c r="AO39" s="4" t="s">
        <v>118</v>
      </c>
      <c r="AP39" s="4" t="s">
        <v>119</v>
      </c>
      <c r="AQ39" s="4" t="s">
        <v>120</v>
      </c>
      <c r="AR39" s="4" t="s">
        <v>121</v>
      </c>
      <c r="AS39" s="4" t="s">
        <v>122</v>
      </c>
      <c r="AT39" s="4" t="s">
        <v>123</v>
      </c>
      <c r="AU39" s="4" t="s">
        <v>128</v>
      </c>
      <c r="AV39" s="4" t="s">
        <v>129</v>
      </c>
      <c r="AW39" s="4" t="s">
        <v>131</v>
      </c>
      <c r="AX39" s="4" t="s">
        <v>132</v>
      </c>
      <c r="AY39" s="4" t="s">
        <v>133</v>
      </c>
      <c r="AZ39" s="4" t="s">
        <v>134</v>
      </c>
      <c r="BA39" t="s">
        <v>135</v>
      </c>
      <c r="BB39" t="s">
        <v>136</v>
      </c>
      <c r="BC39" t="s">
        <v>138</v>
      </c>
      <c r="BD39" t="s">
        <v>139</v>
      </c>
    </row>
    <row r="40" spans="1:56" x14ac:dyDescent="0.25">
      <c r="C40" s="1"/>
      <c r="D40" s="1"/>
      <c r="E40" s="4" t="s">
        <v>5</v>
      </c>
      <c r="F40" s="10">
        <f>AVERAGE(C28:F28)</f>
        <v>2.519180263568568E-2</v>
      </c>
      <c r="G40" s="10">
        <f t="shared" ref="G40:BD40" si="7">AVERAGE(D28:G28)</f>
        <v>2.6529474355761612E-2</v>
      </c>
      <c r="H40" s="10">
        <f t="shared" si="7"/>
        <v>2.6929717590154376E-2</v>
      </c>
      <c r="I40" s="10">
        <f t="shared" si="7"/>
        <v>2.7545689859076194E-2</v>
      </c>
      <c r="J40" s="10">
        <f t="shared" si="7"/>
        <v>2.8083846313229438E-2</v>
      </c>
      <c r="K40" s="10">
        <f t="shared" si="7"/>
        <v>2.6777125540484472E-2</v>
      </c>
      <c r="L40" s="10">
        <f t="shared" si="7"/>
        <v>2.7398533036521715E-2</v>
      </c>
      <c r="M40" s="10">
        <f t="shared" si="7"/>
        <v>2.8254330727826311E-2</v>
      </c>
      <c r="N40" s="10">
        <f t="shared" si="7"/>
        <v>2.8107152023992863E-2</v>
      </c>
      <c r="O40" s="10">
        <f t="shared" si="7"/>
        <v>2.8148851912213998E-2</v>
      </c>
      <c r="P40" s="10">
        <f t="shared" si="7"/>
        <v>2.8085081932346663E-2</v>
      </c>
      <c r="Q40" s="10">
        <f t="shared" si="7"/>
        <v>2.6893016233038955E-2</v>
      </c>
      <c r="R40" s="10">
        <f t="shared" si="7"/>
        <v>2.5451001623220351E-2</v>
      </c>
      <c r="S40" s="10">
        <f t="shared" si="7"/>
        <v>2.4968197024671682E-2</v>
      </c>
      <c r="T40" s="10">
        <f t="shared" si="7"/>
        <v>2.4164682292066766E-2</v>
      </c>
      <c r="U40" s="10">
        <f t="shared" si="7"/>
        <v>2.3520034833394918E-2</v>
      </c>
      <c r="V40" s="10">
        <f t="shared" si="7"/>
        <v>2.2588681053060139E-2</v>
      </c>
      <c r="W40" s="10">
        <f t="shared" si="7"/>
        <v>2.2239106688701923E-2</v>
      </c>
      <c r="X40" s="10">
        <f t="shared" si="7"/>
        <v>2.1504032676391543E-2</v>
      </c>
      <c r="Y40" s="10">
        <f t="shared" si="7"/>
        <v>2.0991936806515326E-2</v>
      </c>
      <c r="Z40" s="10">
        <f t="shared" si="7"/>
        <v>2.0131093772306648E-2</v>
      </c>
      <c r="AA40" s="10">
        <f t="shared" si="7"/>
        <v>2.0143996261531447E-2</v>
      </c>
      <c r="AB40" s="10">
        <f t="shared" si="7"/>
        <v>2.1288622483493714E-2</v>
      </c>
      <c r="AC40" s="10">
        <f t="shared" si="7"/>
        <v>2.125239940385508E-2</v>
      </c>
      <c r="AD40" s="10">
        <f t="shared" si="7"/>
        <v>2.1822964309131346E-2</v>
      </c>
      <c r="AE40" s="10">
        <f t="shared" si="7"/>
        <v>2.2825135146986055E-2</v>
      </c>
      <c r="AF40" s="10">
        <f t="shared" si="7"/>
        <v>2.3101336157044908E-2</v>
      </c>
      <c r="AG40" s="10">
        <f t="shared" si="7"/>
        <v>2.4313339091872957E-2</v>
      </c>
      <c r="AH40" s="10">
        <f t="shared" si="7"/>
        <v>2.4596838101811798E-2</v>
      </c>
      <c r="AI40" s="10">
        <f t="shared" si="7"/>
        <v>2.4881154052038348E-2</v>
      </c>
      <c r="AJ40" s="10">
        <f t="shared" si="7"/>
        <v>2.5479478940458669E-2</v>
      </c>
      <c r="AK40" s="10">
        <f t="shared" si="7"/>
        <v>2.6034576420277303E-2</v>
      </c>
      <c r="AL40" s="10">
        <f t="shared" si="7"/>
        <v>2.6656784471696914E-2</v>
      </c>
      <c r="AM40" s="10">
        <f t="shared" si="7"/>
        <v>2.7362660855442287E-2</v>
      </c>
      <c r="AN40" s="10">
        <f t="shared" si="7"/>
        <v>2.7602592541185536E-2</v>
      </c>
      <c r="AO40" s="10">
        <f t="shared" si="7"/>
        <v>2.8298662657605365E-2</v>
      </c>
      <c r="AP40" s="10">
        <f t="shared" si="7"/>
        <v>2.8761833193130533E-2</v>
      </c>
      <c r="AQ40" s="10">
        <f t="shared" si="7"/>
        <v>2.9117849082390148E-2</v>
      </c>
      <c r="AR40" s="10">
        <f t="shared" si="7"/>
        <v>2.9304295776740645E-2</v>
      </c>
      <c r="AS40" s="10">
        <f t="shared" si="7"/>
        <v>2.8494249009105951E-2</v>
      </c>
      <c r="AT40" s="10">
        <f t="shared" si="7"/>
        <v>2.7984390161456957E-2</v>
      </c>
      <c r="AU40" s="10">
        <f t="shared" si="7"/>
        <v>2.6464443358478397E-2</v>
      </c>
      <c r="AV40" s="10">
        <f t="shared" si="7"/>
        <v>2.4191480522176123E-2</v>
      </c>
      <c r="AW40" s="10">
        <f t="shared" si="7"/>
        <v>2.3855766514114671E-2</v>
      </c>
      <c r="AX40" s="10">
        <f t="shared" si="7"/>
        <v>2.2293669957908567E-2</v>
      </c>
      <c r="AY40" s="10">
        <f t="shared" si="7"/>
        <v>2.0850177670498894E-2</v>
      </c>
      <c r="AZ40" s="10">
        <f t="shared" si="7"/>
        <v>2.0870502769129551E-2</v>
      </c>
      <c r="BA40" s="10">
        <f t="shared" si="7"/>
        <v>1.9089447736428421E-2</v>
      </c>
      <c r="BB40" s="10">
        <f t="shared" si="7"/>
        <v>1.8748072698016129E-2</v>
      </c>
      <c r="BC40" s="10">
        <f t="shared" si="7"/>
        <v>1.8720943547372498E-2</v>
      </c>
      <c r="BD40" s="10">
        <f t="shared" si="7"/>
        <v>1.792085845443047E-2</v>
      </c>
    </row>
    <row r="41" spans="1:56" x14ac:dyDescent="0.25">
      <c r="C41" s="1"/>
      <c r="D41" s="1"/>
      <c r="E41" s="4" t="s">
        <v>6</v>
      </c>
      <c r="F41" s="10">
        <f t="shared" ref="F41:BD41" si="8">AVERAGE(C29:F29)</f>
        <v>3.0130713445485208E-2</v>
      </c>
      <c r="G41" s="10">
        <f t="shared" si="8"/>
        <v>3.0699286681386717E-2</v>
      </c>
      <c r="H41" s="10">
        <f t="shared" si="8"/>
        <v>2.9239560515211514E-2</v>
      </c>
      <c r="I41" s="10">
        <f t="shared" si="8"/>
        <v>3.0486460541044629E-2</v>
      </c>
      <c r="J41" s="10">
        <f t="shared" si="8"/>
        <v>3.132971711777565E-2</v>
      </c>
      <c r="K41" s="10">
        <f t="shared" si="8"/>
        <v>3.4031240806086209E-2</v>
      </c>
      <c r="L41" s="10">
        <f t="shared" si="8"/>
        <v>3.5535362969812398E-2</v>
      </c>
      <c r="M41" s="10">
        <f t="shared" si="8"/>
        <v>3.6418442475640474E-2</v>
      </c>
      <c r="N41" s="10">
        <f t="shared" si="8"/>
        <v>3.7889855765938778E-2</v>
      </c>
      <c r="O41" s="10">
        <f t="shared" si="8"/>
        <v>3.7483420347118823E-2</v>
      </c>
      <c r="P41" s="10">
        <f t="shared" si="8"/>
        <v>3.8153855791179858E-2</v>
      </c>
      <c r="Q41" s="10">
        <f t="shared" si="8"/>
        <v>3.7481378979798301E-2</v>
      </c>
      <c r="R41" s="10">
        <f t="shared" si="8"/>
        <v>3.6560051349510313E-2</v>
      </c>
      <c r="S41" s="10">
        <f t="shared" si="8"/>
        <v>3.6520245024100943E-2</v>
      </c>
      <c r="T41" s="10">
        <f t="shared" si="8"/>
        <v>3.5232521417532123E-2</v>
      </c>
      <c r="U41" s="10">
        <f t="shared" si="8"/>
        <v>3.6433781776975233E-2</v>
      </c>
      <c r="V41" s="10">
        <f t="shared" si="8"/>
        <v>3.4757899438618962E-2</v>
      </c>
      <c r="W41" s="10">
        <f t="shared" si="8"/>
        <v>3.2397605070782945E-2</v>
      </c>
      <c r="X41" s="10">
        <f t="shared" si="8"/>
        <v>3.1560567910899257E-2</v>
      </c>
      <c r="Y41" s="10">
        <f t="shared" si="8"/>
        <v>2.986546249343993E-2</v>
      </c>
      <c r="Z41" s="10">
        <f t="shared" si="8"/>
        <v>2.8592020948428474E-2</v>
      </c>
      <c r="AA41" s="10">
        <f t="shared" si="8"/>
        <v>2.8599998927521828E-2</v>
      </c>
      <c r="AB41" s="10">
        <f t="shared" si="8"/>
        <v>2.9196234814314617E-2</v>
      </c>
      <c r="AC41" s="10">
        <f t="shared" si="8"/>
        <v>2.673857904912981E-2</v>
      </c>
      <c r="AD41" s="10">
        <f t="shared" si="8"/>
        <v>2.6647201939395439E-2</v>
      </c>
      <c r="AE41" s="10">
        <f t="shared" si="8"/>
        <v>2.6365441899209033E-2</v>
      </c>
      <c r="AF41" s="10">
        <f t="shared" si="8"/>
        <v>2.584920951251201E-2</v>
      </c>
      <c r="AG41" s="10">
        <f t="shared" si="8"/>
        <v>2.7422167690417061E-2</v>
      </c>
      <c r="AH41" s="10">
        <f t="shared" si="8"/>
        <v>2.7737609352979753E-2</v>
      </c>
      <c r="AI41" s="10">
        <f t="shared" si="8"/>
        <v>2.799026627756664E-2</v>
      </c>
      <c r="AJ41" s="10">
        <f t="shared" si="8"/>
        <v>2.8040546058791697E-2</v>
      </c>
      <c r="AK41" s="10">
        <f t="shared" si="8"/>
        <v>2.8212835012924049E-2</v>
      </c>
      <c r="AL41" s="10">
        <f t="shared" si="8"/>
        <v>2.9518021883892166E-2</v>
      </c>
      <c r="AM41" s="10">
        <f t="shared" si="8"/>
        <v>3.136503612721437E-2</v>
      </c>
      <c r="AN41" s="10">
        <f t="shared" si="8"/>
        <v>3.2555619235394469E-2</v>
      </c>
      <c r="AO41" s="10">
        <f t="shared" si="8"/>
        <v>3.4755668636123102E-2</v>
      </c>
      <c r="AP41" s="10">
        <f t="shared" si="8"/>
        <v>3.6514148774831112E-2</v>
      </c>
      <c r="AQ41" s="10">
        <f t="shared" si="8"/>
        <v>3.6582500255556254E-2</v>
      </c>
      <c r="AR41" s="10">
        <f t="shared" si="8"/>
        <v>3.7624178285786972E-2</v>
      </c>
      <c r="AS41" s="10">
        <f t="shared" si="8"/>
        <v>3.7765929318213792E-2</v>
      </c>
      <c r="AT41" s="10">
        <f t="shared" si="8"/>
        <v>3.6825026210318107E-2</v>
      </c>
      <c r="AU41" s="10">
        <f t="shared" si="8"/>
        <v>3.6272439433666481E-2</v>
      </c>
      <c r="AV41" s="10">
        <f t="shared" si="8"/>
        <v>3.4060606752090952E-2</v>
      </c>
      <c r="AW41" s="10">
        <f t="shared" si="8"/>
        <v>3.1239556064829685E-2</v>
      </c>
      <c r="AX41" s="10">
        <f t="shared" si="8"/>
        <v>2.8750136580536125E-2</v>
      </c>
      <c r="AY41" s="10">
        <f t="shared" si="8"/>
        <v>2.6142445856674381E-2</v>
      </c>
      <c r="AZ41" s="10">
        <f t="shared" si="8"/>
        <v>2.5123959494516089E-2</v>
      </c>
      <c r="BA41" s="10">
        <f t="shared" si="8"/>
        <v>2.4023635306326181E-2</v>
      </c>
      <c r="BB41" s="10">
        <f t="shared" si="8"/>
        <v>2.2828663169830336E-2</v>
      </c>
      <c r="BC41" s="10">
        <f t="shared" si="8"/>
        <v>2.2162534241509206E-2</v>
      </c>
      <c r="BD41" s="10">
        <f t="shared" si="8"/>
        <v>2.1289854367881732E-2</v>
      </c>
    </row>
    <row r="42" spans="1:56" x14ac:dyDescent="0.25">
      <c r="C42" s="1"/>
      <c r="D42" s="1"/>
      <c r="E42" s="4" t="s">
        <v>3</v>
      </c>
      <c r="F42" s="10">
        <f t="shared" ref="F42:BD42" si="9">AVERAGE(C30:F30)</f>
        <v>1.4419120090962127E-2</v>
      </c>
      <c r="G42" s="10">
        <f t="shared" si="9"/>
        <v>1.4307829768381483E-2</v>
      </c>
      <c r="H42" s="10">
        <f t="shared" si="9"/>
        <v>1.4349065030552784E-2</v>
      </c>
      <c r="I42" s="10">
        <f t="shared" si="9"/>
        <v>1.4637065901632922E-2</v>
      </c>
      <c r="J42" s="10">
        <f t="shared" si="9"/>
        <v>1.512650057315983E-2</v>
      </c>
      <c r="K42" s="10">
        <f t="shared" si="9"/>
        <v>1.5547312755900947E-2</v>
      </c>
      <c r="L42" s="10">
        <f t="shared" si="9"/>
        <v>1.6282133199030633E-2</v>
      </c>
      <c r="M42" s="10">
        <f t="shared" si="9"/>
        <v>1.6970611539037915E-2</v>
      </c>
      <c r="N42" s="10">
        <f t="shared" si="9"/>
        <v>1.7244223287241314E-2</v>
      </c>
      <c r="O42" s="10">
        <f t="shared" si="9"/>
        <v>1.7087228434710968E-2</v>
      </c>
      <c r="P42" s="10">
        <f t="shared" si="9"/>
        <v>1.7503471640932525E-2</v>
      </c>
      <c r="Q42" s="10">
        <f t="shared" si="9"/>
        <v>1.7147684785734828E-2</v>
      </c>
      <c r="R42" s="10">
        <f t="shared" si="9"/>
        <v>1.7012200334696918E-2</v>
      </c>
      <c r="S42" s="10">
        <f t="shared" si="9"/>
        <v>1.7580239544570532E-2</v>
      </c>
      <c r="T42" s="10">
        <f t="shared" si="9"/>
        <v>1.6420257108973345E-2</v>
      </c>
      <c r="U42" s="10">
        <f t="shared" si="9"/>
        <v>1.6430033054862164E-2</v>
      </c>
      <c r="V42" s="10">
        <f t="shared" si="9"/>
        <v>1.5402372971770632E-2</v>
      </c>
      <c r="W42" s="10">
        <f t="shared" si="9"/>
        <v>1.535503600463998E-2</v>
      </c>
      <c r="X42" s="10">
        <f t="shared" si="9"/>
        <v>1.5256950238946259E-2</v>
      </c>
      <c r="Y42" s="10">
        <f t="shared" si="9"/>
        <v>1.5016450424562672E-2</v>
      </c>
      <c r="Z42" s="10">
        <f t="shared" si="9"/>
        <v>1.4820284243278374E-2</v>
      </c>
      <c r="AA42" s="10">
        <f t="shared" si="9"/>
        <v>1.4441178683063492E-2</v>
      </c>
      <c r="AB42" s="10">
        <f t="shared" si="9"/>
        <v>1.4163956754497458E-2</v>
      </c>
      <c r="AC42" s="10">
        <f t="shared" si="9"/>
        <v>1.4070869970234203E-2</v>
      </c>
      <c r="AD42" s="10">
        <f t="shared" si="9"/>
        <v>1.4325759047611245E-2</v>
      </c>
      <c r="AE42" s="10">
        <f t="shared" si="9"/>
        <v>1.4804885424844537E-2</v>
      </c>
      <c r="AF42" s="10">
        <f t="shared" si="9"/>
        <v>1.5618986184765728E-2</v>
      </c>
      <c r="AG42" s="10">
        <f t="shared" si="9"/>
        <v>1.6614781202581475E-2</v>
      </c>
      <c r="AH42" s="10">
        <f t="shared" si="9"/>
        <v>1.8224186674248046E-2</v>
      </c>
      <c r="AI42" s="10">
        <f t="shared" si="9"/>
        <v>1.9744758503727269E-2</v>
      </c>
      <c r="AJ42" s="10">
        <f t="shared" si="9"/>
        <v>2.1487628378950088E-2</v>
      </c>
      <c r="AK42" s="10">
        <f t="shared" si="9"/>
        <v>2.3707610222620384E-2</v>
      </c>
      <c r="AL42" s="10">
        <f t="shared" si="9"/>
        <v>2.509277333654808E-2</v>
      </c>
      <c r="AM42" s="10">
        <f t="shared" si="9"/>
        <v>2.6474515577190605E-2</v>
      </c>
      <c r="AN42" s="10">
        <f t="shared" si="9"/>
        <v>2.8140188701880127E-2</v>
      </c>
      <c r="AO42" s="10">
        <f t="shared" si="9"/>
        <v>3.0465967268313153E-2</v>
      </c>
      <c r="AP42" s="10">
        <f t="shared" si="9"/>
        <v>3.2366366397485864E-2</v>
      </c>
      <c r="AQ42" s="10">
        <f t="shared" si="9"/>
        <v>3.3790917609401831E-2</v>
      </c>
      <c r="AR42" s="10">
        <f t="shared" si="9"/>
        <v>3.3826310210809327E-2</v>
      </c>
      <c r="AS42" s="10">
        <f t="shared" si="9"/>
        <v>3.2037719531077938E-2</v>
      </c>
      <c r="AT42" s="10">
        <f t="shared" si="9"/>
        <v>3.1162334418774223E-2</v>
      </c>
      <c r="AU42" s="10">
        <f t="shared" si="9"/>
        <v>2.9634313900281654E-2</v>
      </c>
      <c r="AV42" s="10">
        <f t="shared" si="9"/>
        <v>2.8843591666481452E-2</v>
      </c>
      <c r="AW42" s="10">
        <f t="shared" si="9"/>
        <v>2.8062758116543591E-2</v>
      </c>
      <c r="AX42" s="10">
        <f t="shared" si="9"/>
        <v>2.6820035768957272E-2</v>
      </c>
      <c r="AY42" s="10">
        <f t="shared" si="9"/>
        <v>2.5202746640626911E-2</v>
      </c>
      <c r="AZ42" s="10">
        <f t="shared" si="9"/>
        <v>2.4464440798628619E-2</v>
      </c>
      <c r="BA42" s="10">
        <f t="shared" si="9"/>
        <v>2.3376021001022474E-2</v>
      </c>
      <c r="BB42" s="10">
        <f t="shared" si="9"/>
        <v>2.1967883019931078E-2</v>
      </c>
      <c r="BC42" s="10">
        <f t="shared" si="9"/>
        <v>2.1619323148278406E-2</v>
      </c>
      <c r="BD42" s="10">
        <f t="shared" si="9"/>
        <v>2.0072352131842188E-2</v>
      </c>
    </row>
    <row r="43" spans="1:56" x14ac:dyDescent="0.25">
      <c r="C43" s="1"/>
      <c r="D43" s="1"/>
      <c r="E43" s="4" t="s">
        <v>4</v>
      </c>
      <c r="F43" s="10">
        <f t="shared" ref="F43:BD43" si="10">AVERAGE(C31:F31)</f>
        <v>1.5713451720567175E-2</v>
      </c>
      <c r="G43" s="10">
        <f t="shared" si="10"/>
        <v>1.4115153754382419E-2</v>
      </c>
      <c r="H43" s="10">
        <f t="shared" si="10"/>
        <v>1.3288216476220641E-2</v>
      </c>
      <c r="I43" s="10">
        <f t="shared" si="10"/>
        <v>1.3978616430789693E-2</v>
      </c>
      <c r="J43" s="10">
        <f t="shared" si="10"/>
        <v>1.3891796339237846E-2</v>
      </c>
      <c r="K43" s="10">
        <f t="shared" si="10"/>
        <v>1.4135570943074376E-2</v>
      </c>
      <c r="L43" s="10">
        <f t="shared" si="10"/>
        <v>1.3365550119328403E-2</v>
      </c>
      <c r="M43" s="10">
        <f t="shared" si="10"/>
        <v>1.1813883325786917E-2</v>
      </c>
      <c r="N43" s="10">
        <f t="shared" si="10"/>
        <v>1.1273615019219323E-2</v>
      </c>
      <c r="O43" s="10">
        <f t="shared" si="10"/>
        <v>1.0035284393379319E-2</v>
      </c>
      <c r="P43" s="10">
        <f t="shared" si="10"/>
        <v>9.0794730911145094E-3</v>
      </c>
      <c r="Q43" s="10">
        <f t="shared" si="10"/>
        <v>8.8401024972912419E-3</v>
      </c>
      <c r="R43" s="10">
        <f t="shared" si="10"/>
        <v>8.3367464233051781E-3</v>
      </c>
      <c r="S43" s="10">
        <f t="shared" si="10"/>
        <v>8.1284309341443789E-3</v>
      </c>
      <c r="T43" s="10">
        <f t="shared" si="10"/>
        <v>7.5003387811246342E-3</v>
      </c>
      <c r="U43" s="10">
        <f t="shared" si="10"/>
        <v>6.2451319794242085E-3</v>
      </c>
      <c r="V43" s="10">
        <f t="shared" si="10"/>
        <v>5.5552525444810793E-3</v>
      </c>
      <c r="W43" s="10">
        <f t="shared" si="10"/>
        <v>5.2771120787333762E-3</v>
      </c>
      <c r="X43" s="10">
        <f t="shared" si="10"/>
        <v>5.0368430281615148E-3</v>
      </c>
      <c r="Y43" s="10">
        <f t="shared" si="10"/>
        <v>5.2942947667029465E-3</v>
      </c>
      <c r="Z43" s="10">
        <f t="shared" si="10"/>
        <v>5.5826361433003327E-3</v>
      </c>
      <c r="AA43" s="10">
        <f t="shared" si="10"/>
        <v>5.2918907811971578E-3</v>
      </c>
      <c r="AB43" s="10">
        <f t="shared" si="10"/>
        <v>5.0155831432136724E-3</v>
      </c>
      <c r="AC43" s="10">
        <f t="shared" si="10"/>
        <v>4.8820779464300405E-3</v>
      </c>
      <c r="AD43" s="10">
        <f t="shared" si="10"/>
        <v>5.1455743384749199E-3</v>
      </c>
      <c r="AE43" s="10">
        <f t="shared" si="10"/>
        <v>6.2771864664511109E-3</v>
      </c>
      <c r="AF43" s="10">
        <f t="shared" si="10"/>
        <v>7.1428080243239895E-3</v>
      </c>
      <c r="AG43" s="10">
        <f t="shared" si="10"/>
        <v>7.6821857981007524E-3</v>
      </c>
      <c r="AH43" s="10">
        <f t="shared" si="10"/>
        <v>8.9957505164083903E-3</v>
      </c>
      <c r="AI43" s="10">
        <f t="shared" si="10"/>
        <v>9.4104231717012116E-3</v>
      </c>
      <c r="AJ43" s="10">
        <f t="shared" si="10"/>
        <v>1.0383202028989236E-2</v>
      </c>
      <c r="AK43" s="10">
        <f t="shared" si="10"/>
        <v>1.182356782590247E-2</v>
      </c>
      <c r="AL43" s="10">
        <f t="shared" si="10"/>
        <v>1.3003432835324928E-2</v>
      </c>
      <c r="AM43" s="10">
        <f t="shared" si="10"/>
        <v>1.479011382645502E-2</v>
      </c>
      <c r="AN43" s="10">
        <f t="shared" si="10"/>
        <v>1.7297938325956337E-2</v>
      </c>
      <c r="AO43" s="10">
        <f t="shared" si="10"/>
        <v>1.9374919582462742E-2</v>
      </c>
      <c r="AP43" s="10">
        <f t="shared" si="10"/>
        <v>1.9923551058513574E-2</v>
      </c>
      <c r="AQ43" s="10">
        <f t="shared" si="10"/>
        <v>2.0347030565426846E-2</v>
      </c>
      <c r="AR43" s="10">
        <f t="shared" si="10"/>
        <v>1.9065517960384831E-2</v>
      </c>
      <c r="AS43" s="10">
        <f t="shared" si="10"/>
        <v>1.7712106545623725E-2</v>
      </c>
      <c r="AT43" s="10">
        <f t="shared" si="10"/>
        <v>1.6572249066725147E-2</v>
      </c>
      <c r="AU43" s="10">
        <f t="shared" si="10"/>
        <v>1.4994974673365628E-2</v>
      </c>
      <c r="AV43" s="10">
        <f t="shared" si="10"/>
        <v>1.4565298193515841E-2</v>
      </c>
      <c r="AW43" s="10">
        <f t="shared" si="10"/>
        <v>1.4011634878933078E-2</v>
      </c>
      <c r="AX43" s="10">
        <f t="shared" si="10"/>
        <v>1.3538660124887688E-2</v>
      </c>
      <c r="AY43" s="10">
        <f t="shared" si="10"/>
        <v>1.2917925293750798E-2</v>
      </c>
      <c r="AZ43" s="10">
        <f t="shared" si="10"/>
        <v>1.4029269177404213E-2</v>
      </c>
      <c r="BA43" s="10">
        <f t="shared" si="10"/>
        <v>1.2957681832893524E-2</v>
      </c>
      <c r="BB43" s="10">
        <f t="shared" si="10"/>
        <v>1.3223709850571865E-2</v>
      </c>
      <c r="BC43" s="10">
        <f t="shared" si="10"/>
        <v>1.317347093503228E-2</v>
      </c>
      <c r="BD43" s="10">
        <f t="shared" si="10"/>
        <v>1.0219845676963967E-2</v>
      </c>
    </row>
    <row r="44" spans="1:56" x14ac:dyDescent="0.25">
      <c r="C44" s="1"/>
      <c r="D44" s="1"/>
      <c r="E44" s="4" t="s">
        <v>7</v>
      </c>
      <c r="F44" s="10">
        <f t="shared" ref="F44:BD44" si="11">AVERAGE(C32:F32)</f>
        <v>4.9734311655382626E-2</v>
      </c>
      <c r="G44" s="10">
        <f t="shared" si="11"/>
        <v>5.7123577199682155E-2</v>
      </c>
      <c r="H44" s="10">
        <f t="shared" si="11"/>
        <v>5.3872387112298505E-2</v>
      </c>
      <c r="I44" s="10">
        <f t="shared" si="11"/>
        <v>5.5606109983778407E-2</v>
      </c>
      <c r="J44" s="10">
        <f t="shared" si="11"/>
        <v>5.6529646773590146E-2</v>
      </c>
      <c r="K44" s="10">
        <f t="shared" si="11"/>
        <v>5.280602565099992E-2</v>
      </c>
      <c r="L44" s="10">
        <f t="shared" si="11"/>
        <v>5.9677616908149753E-2</v>
      </c>
      <c r="M44" s="10">
        <f t="shared" si="11"/>
        <v>6.012002826114303E-2</v>
      </c>
      <c r="N44" s="10">
        <f t="shared" si="11"/>
        <v>5.6959433961941308E-2</v>
      </c>
      <c r="O44" s="10">
        <f t="shared" si="11"/>
        <v>5.2170378858418832E-2</v>
      </c>
      <c r="P44" s="10">
        <f t="shared" si="11"/>
        <v>4.8326672786776825E-2</v>
      </c>
      <c r="Q44" s="10">
        <f t="shared" si="11"/>
        <v>4.5569269567626546E-2</v>
      </c>
      <c r="R44" s="10">
        <f t="shared" si="11"/>
        <v>4.8007174128818775E-2</v>
      </c>
      <c r="S44" s="10">
        <f t="shared" si="11"/>
        <v>4.4030333462230606E-2</v>
      </c>
      <c r="T44" s="10">
        <f t="shared" si="11"/>
        <v>3.6462228235165837E-2</v>
      </c>
      <c r="U44" s="10">
        <f t="shared" si="11"/>
        <v>3.2946560415289906E-2</v>
      </c>
      <c r="V44" s="10">
        <f t="shared" si="11"/>
        <v>2.5100105334189087E-2</v>
      </c>
      <c r="W44" s="10">
        <f t="shared" si="11"/>
        <v>2.3541648157986747E-2</v>
      </c>
      <c r="X44" s="10">
        <f t="shared" si="11"/>
        <v>2.8470131208787393E-2</v>
      </c>
      <c r="Y44" s="10">
        <f t="shared" si="11"/>
        <v>2.8498268673866498E-2</v>
      </c>
      <c r="Z44" s="10">
        <f t="shared" si="11"/>
        <v>2.9559413917091052E-2</v>
      </c>
      <c r="AA44" s="10">
        <f t="shared" si="11"/>
        <v>3.4922310779636853E-2</v>
      </c>
      <c r="AB44" s="10">
        <f t="shared" si="11"/>
        <v>3.1134271744280226E-2</v>
      </c>
      <c r="AC44" s="10">
        <f t="shared" si="11"/>
        <v>3.0579536631107202E-2</v>
      </c>
      <c r="AD44" s="10">
        <f t="shared" si="11"/>
        <v>3.2025663557894421E-2</v>
      </c>
      <c r="AE44" s="10">
        <f t="shared" si="11"/>
        <v>2.9694664040752942E-2</v>
      </c>
      <c r="AF44" s="10">
        <f t="shared" si="11"/>
        <v>2.907697351081636E-2</v>
      </c>
      <c r="AG44" s="10">
        <f t="shared" si="11"/>
        <v>3.1692591918129849E-2</v>
      </c>
      <c r="AH44" s="10">
        <f t="shared" si="11"/>
        <v>3.1502510464210785E-2</v>
      </c>
      <c r="AI44" s="10">
        <f t="shared" si="11"/>
        <v>3.2670275702734036E-2</v>
      </c>
      <c r="AJ44" s="10">
        <f t="shared" si="11"/>
        <v>3.5859308537708572E-2</v>
      </c>
      <c r="AK44" s="10">
        <f t="shared" si="11"/>
        <v>3.5069309743827146E-2</v>
      </c>
      <c r="AL44" s="10">
        <f t="shared" si="11"/>
        <v>3.5220080415340277E-2</v>
      </c>
      <c r="AM44" s="10">
        <f t="shared" si="11"/>
        <v>3.3161693142597003E-2</v>
      </c>
      <c r="AN44" s="10">
        <f t="shared" si="11"/>
        <v>3.0807184981069168E-2</v>
      </c>
      <c r="AO44" s="10">
        <f t="shared" si="11"/>
        <v>2.9834167759796738E-2</v>
      </c>
      <c r="AP44" s="10">
        <f t="shared" si="11"/>
        <v>2.9464340525329459E-2</v>
      </c>
      <c r="AQ44" s="10">
        <f t="shared" si="11"/>
        <v>3.0001121704381992E-2</v>
      </c>
      <c r="AR44" s="10">
        <f t="shared" si="11"/>
        <v>2.9945951514202488E-2</v>
      </c>
      <c r="AS44" s="10">
        <f t="shared" si="11"/>
        <v>3.0788625949945338E-2</v>
      </c>
      <c r="AT44" s="10">
        <f t="shared" si="11"/>
        <v>3.2295803600623722E-2</v>
      </c>
      <c r="AU44" s="10">
        <f t="shared" si="11"/>
        <v>3.405491464372766E-2</v>
      </c>
      <c r="AV44" s="10">
        <f t="shared" si="11"/>
        <v>3.5156586531119166E-2</v>
      </c>
      <c r="AW44" s="10">
        <f t="shared" si="11"/>
        <v>3.5198563839960409E-2</v>
      </c>
      <c r="AX44" s="10">
        <f t="shared" si="11"/>
        <v>3.4567793503304106E-2</v>
      </c>
      <c r="AY44" s="10">
        <f t="shared" si="11"/>
        <v>3.4878147454248887E-2</v>
      </c>
      <c r="AZ44" s="10">
        <f t="shared" si="11"/>
        <v>3.1378917512229085E-2</v>
      </c>
      <c r="BA44" s="10">
        <f t="shared" si="11"/>
        <v>2.8255917060746115E-2</v>
      </c>
      <c r="BB44" s="10">
        <f t="shared" si="11"/>
        <v>2.4472071790051779E-2</v>
      </c>
      <c r="BC44" s="10">
        <f t="shared" si="11"/>
        <v>2.1532225689126272E-2</v>
      </c>
      <c r="BD44" s="10">
        <f t="shared" si="11"/>
        <v>3.0238104871301293E-2</v>
      </c>
    </row>
    <row r="45" spans="1:56" x14ac:dyDescent="0.25">
      <c r="C45" s="1"/>
      <c r="D45" s="1"/>
      <c r="E45" s="4" t="s">
        <v>8</v>
      </c>
      <c r="F45" s="10">
        <f t="shared" ref="F45:BD45" si="12">AVERAGE(C33:F33)</f>
        <v>2.6465235949807785E-2</v>
      </c>
      <c r="G45" s="10">
        <f t="shared" si="12"/>
        <v>2.8784740673430106E-2</v>
      </c>
      <c r="H45" s="10">
        <f t="shared" si="12"/>
        <v>3.1359386140854914E-2</v>
      </c>
      <c r="I45" s="10">
        <f t="shared" si="12"/>
        <v>2.9580718099025335E-2</v>
      </c>
      <c r="J45" s="10">
        <f t="shared" si="12"/>
        <v>2.8459779571194704E-2</v>
      </c>
      <c r="K45" s="10">
        <f t="shared" si="12"/>
        <v>2.8496530687414985E-2</v>
      </c>
      <c r="L45" s="10">
        <f t="shared" si="12"/>
        <v>2.7362427171565968E-2</v>
      </c>
      <c r="M45" s="10">
        <f t="shared" si="12"/>
        <v>2.8682858462205384E-2</v>
      </c>
      <c r="N45" s="10">
        <f t="shared" si="12"/>
        <v>2.8911265800875018E-2</v>
      </c>
      <c r="O45" s="10">
        <f t="shared" si="12"/>
        <v>2.9634817542086443E-2</v>
      </c>
      <c r="P45" s="10">
        <f t="shared" si="12"/>
        <v>3.1474399494295112E-2</v>
      </c>
      <c r="Q45" s="10">
        <f t="shared" si="12"/>
        <v>3.1550812099272255E-2</v>
      </c>
      <c r="R45" s="10">
        <f t="shared" si="12"/>
        <v>3.1770664402119453E-2</v>
      </c>
      <c r="S45" s="10">
        <f t="shared" si="12"/>
        <v>3.1749942455838336E-2</v>
      </c>
      <c r="T45" s="10">
        <f t="shared" si="12"/>
        <v>2.9935551906795105E-2</v>
      </c>
      <c r="U45" s="10">
        <f t="shared" si="12"/>
        <v>2.9268658046684146E-2</v>
      </c>
      <c r="V45" s="10">
        <f t="shared" si="12"/>
        <v>2.9338441999659473E-2</v>
      </c>
      <c r="W45" s="10">
        <f t="shared" si="12"/>
        <v>2.7744129878309785E-2</v>
      </c>
      <c r="X45" s="10">
        <f t="shared" si="12"/>
        <v>2.7539259413473426E-2</v>
      </c>
      <c r="Y45" s="10">
        <f t="shared" si="12"/>
        <v>2.7360438866787042E-2</v>
      </c>
      <c r="Z45" s="10">
        <f t="shared" si="12"/>
        <v>2.619095230939477E-2</v>
      </c>
      <c r="AA45" s="10">
        <f t="shared" si="12"/>
        <v>2.6087126643280643E-2</v>
      </c>
      <c r="AB45" s="10">
        <f t="shared" si="12"/>
        <v>2.6076772695598906E-2</v>
      </c>
      <c r="AC45" s="10">
        <f t="shared" si="12"/>
        <v>2.5569220751553275E-2</v>
      </c>
      <c r="AD45" s="10">
        <f t="shared" si="12"/>
        <v>2.5514282432050745E-2</v>
      </c>
      <c r="AE45" s="10">
        <f t="shared" si="12"/>
        <v>2.5706540344294277E-2</v>
      </c>
      <c r="AF45" s="10">
        <f t="shared" si="12"/>
        <v>2.4428462816901694E-2</v>
      </c>
      <c r="AG45" s="10">
        <f t="shared" si="12"/>
        <v>2.345789299193227E-2</v>
      </c>
      <c r="AH45" s="10">
        <f t="shared" si="12"/>
        <v>2.3161848477591441E-2</v>
      </c>
      <c r="AI45" s="10">
        <f t="shared" si="12"/>
        <v>2.3723265358416901E-2</v>
      </c>
      <c r="AJ45" s="10">
        <f t="shared" si="12"/>
        <v>2.5965062316508199E-2</v>
      </c>
      <c r="AK45" s="10">
        <f t="shared" si="12"/>
        <v>2.8256338042705838E-2</v>
      </c>
      <c r="AL45" s="10">
        <f t="shared" si="12"/>
        <v>3.0744385170335422E-2</v>
      </c>
      <c r="AM45" s="10">
        <f t="shared" si="12"/>
        <v>3.1382886609942193E-2</v>
      </c>
      <c r="AN45" s="10">
        <f t="shared" si="12"/>
        <v>3.4284895484103614E-2</v>
      </c>
      <c r="AO45" s="10">
        <f t="shared" si="12"/>
        <v>3.6209904223648504E-2</v>
      </c>
      <c r="AP45" s="10">
        <f t="shared" si="12"/>
        <v>3.9339018458680187E-2</v>
      </c>
      <c r="AQ45" s="10">
        <f t="shared" si="12"/>
        <v>4.021613466985674E-2</v>
      </c>
      <c r="AR45" s="10">
        <f t="shared" si="12"/>
        <v>3.8329628504379563E-2</v>
      </c>
      <c r="AS45" s="10">
        <f t="shared" si="12"/>
        <v>3.8874234943984322E-2</v>
      </c>
      <c r="AT45" s="10">
        <f t="shared" si="12"/>
        <v>3.5896259033888558E-2</v>
      </c>
      <c r="AU45" s="10">
        <f t="shared" si="12"/>
        <v>3.5359008065284969E-2</v>
      </c>
      <c r="AV45" s="10">
        <f t="shared" si="12"/>
        <v>3.8248606903862115E-2</v>
      </c>
      <c r="AW45" s="10">
        <f t="shared" si="12"/>
        <v>3.598621208718597E-2</v>
      </c>
      <c r="AX45" s="10">
        <f t="shared" si="12"/>
        <v>3.3879742627304761E-2</v>
      </c>
      <c r="AY45" s="10">
        <f t="shared" si="12"/>
        <v>3.5008313388896851E-2</v>
      </c>
      <c r="AZ45" s="10">
        <f t="shared" si="12"/>
        <v>3.3856488690774372E-2</v>
      </c>
      <c r="BA45" s="10">
        <f t="shared" si="12"/>
        <v>3.354109976087092E-2</v>
      </c>
      <c r="BB45" s="10">
        <f t="shared" si="12"/>
        <v>3.1737335987192569E-2</v>
      </c>
      <c r="BC45" s="10">
        <f t="shared" si="12"/>
        <v>2.9372081191213928E-2</v>
      </c>
      <c r="BD45" s="10">
        <f t="shared" si="12"/>
        <v>2.5869735637635932E-2</v>
      </c>
    </row>
    <row r="46" spans="1:56" x14ac:dyDescent="0.25">
      <c r="C46" s="1"/>
      <c r="D46" s="1"/>
      <c r="E46" s="4" t="s">
        <v>9</v>
      </c>
      <c r="F46" s="10">
        <f t="shared" ref="F46:BD46" si="13">AVERAGE(C34:F34)</f>
        <v>1.5734281247679293E-2</v>
      </c>
      <c r="G46" s="10">
        <f t="shared" si="13"/>
        <v>1.6047678607148726E-2</v>
      </c>
      <c r="H46" s="10">
        <f t="shared" si="13"/>
        <v>1.6096071440017956E-2</v>
      </c>
      <c r="I46" s="10">
        <f t="shared" si="13"/>
        <v>1.6439827124717813E-2</v>
      </c>
      <c r="J46" s="10">
        <f t="shared" si="13"/>
        <v>1.6583976360723882E-2</v>
      </c>
      <c r="K46" s="10">
        <f t="shared" si="13"/>
        <v>1.6932801841904453E-2</v>
      </c>
      <c r="L46" s="10">
        <f t="shared" si="13"/>
        <v>1.773108054138637E-2</v>
      </c>
      <c r="M46" s="10">
        <f t="shared" si="13"/>
        <v>1.8416718609486373E-2</v>
      </c>
      <c r="N46" s="10">
        <f t="shared" si="13"/>
        <v>1.8754623285599247E-2</v>
      </c>
      <c r="O46" s="10">
        <f t="shared" si="13"/>
        <v>1.8397843687074342E-2</v>
      </c>
      <c r="P46" s="10">
        <f t="shared" si="13"/>
        <v>1.8750467093272521E-2</v>
      </c>
      <c r="Q46" s="10">
        <f t="shared" si="13"/>
        <v>1.8163515076820597E-2</v>
      </c>
      <c r="R46" s="10">
        <f t="shared" si="13"/>
        <v>1.7812022838296214E-2</v>
      </c>
      <c r="S46" s="10">
        <f t="shared" si="13"/>
        <v>1.803335867696941E-2</v>
      </c>
      <c r="T46" s="10">
        <f t="shared" si="13"/>
        <v>1.6689056507791542E-2</v>
      </c>
      <c r="U46" s="10">
        <f t="shared" si="13"/>
        <v>1.6668154005214222E-2</v>
      </c>
      <c r="V46" s="10">
        <f t="shared" si="13"/>
        <v>1.5774214857892401E-2</v>
      </c>
      <c r="W46" s="10">
        <f t="shared" si="13"/>
        <v>1.5484720121765588E-2</v>
      </c>
      <c r="X46" s="10">
        <f t="shared" si="13"/>
        <v>1.5464918947479041E-2</v>
      </c>
      <c r="Y46" s="10">
        <f t="shared" si="13"/>
        <v>1.510708275724248E-2</v>
      </c>
      <c r="Z46" s="10">
        <f t="shared" si="13"/>
        <v>1.4777059595035643E-2</v>
      </c>
      <c r="AA46" s="10">
        <f t="shared" si="13"/>
        <v>1.4472828341125158E-2</v>
      </c>
      <c r="AB46" s="10">
        <f t="shared" si="13"/>
        <v>1.4354316527537204E-2</v>
      </c>
      <c r="AC46" s="10">
        <f t="shared" si="13"/>
        <v>1.4072805277516146E-2</v>
      </c>
      <c r="AD46" s="10">
        <f t="shared" si="13"/>
        <v>1.433825182726078E-2</v>
      </c>
      <c r="AE46" s="10">
        <f t="shared" si="13"/>
        <v>1.4945149255516658E-2</v>
      </c>
      <c r="AF46" s="10">
        <f t="shared" si="13"/>
        <v>1.5453083742864528E-2</v>
      </c>
      <c r="AG46" s="10">
        <f t="shared" si="13"/>
        <v>1.6368272225325966E-2</v>
      </c>
      <c r="AH46" s="10">
        <f t="shared" si="13"/>
        <v>1.749349148107382E-2</v>
      </c>
      <c r="AI46" s="10">
        <f t="shared" si="13"/>
        <v>1.8554037141858382E-2</v>
      </c>
      <c r="AJ46" s="10">
        <f t="shared" si="13"/>
        <v>2.0079072923134773E-2</v>
      </c>
      <c r="AK46" s="10">
        <f t="shared" si="13"/>
        <v>2.1787483233570916E-2</v>
      </c>
      <c r="AL46" s="10">
        <f t="shared" si="13"/>
        <v>2.3286677607331888E-2</v>
      </c>
      <c r="AM46" s="10">
        <f t="shared" si="13"/>
        <v>2.4379323360333313E-2</v>
      </c>
      <c r="AN46" s="10">
        <f t="shared" si="13"/>
        <v>2.5750210230271419E-2</v>
      </c>
      <c r="AO46" s="10">
        <f t="shared" si="13"/>
        <v>2.7839795026257615E-2</v>
      </c>
      <c r="AP46" s="10">
        <f t="shared" si="13"/>
        <v>2.9142341978538284E-2</v>
      </c>
      <c r="AQ46" s="10">
        <f t="shared" si="13"/>
        <v>3.022853188520214E-2</v>
      </c>
      <c r="AR46" s="10">
        <f t="shared" si="13"/>
        <v>3.0027098265069579E-2</v>
      </c>
      <c r="AS46" s="10">
        <f t="shared" si="13"/>
        <v>2.8819535917569444E-2</v>
      </c>
      <c r="AT46" s="10">
        <f t="shared" si="13"/>
        <v>2.7746614440293631E-2</v>
      </c>
      <c r="AU46" s="10">
        <f t="shared" si="13"/>
        <v>2.6357050407096887E-2</v>
      </c>
      <c r="AV46" s="10">
        <f t="shared" si="13"/>
        <v>2.5620476543237066E-2</v>
      </c>
      <c r="AW46" s="10">
        <f t="shared" si="13"/>
        <v>2.4427521996743563E-2</v>
      </c>
      <c r="AX46" s="10">
        <f t="shared" si="13"/>
        <v>2.3325274986002498E-2</v>
      </c>
      <c r="AY46" s="10">
        <f t="shared" si="13"/>
        <v>2.2023909648590398E-2</v>
      </c>
      <c r="AZ46" s="10">
        <f t="shared" si="13"/>
        <v>2.1343448182054515E-2</v>
      </c>
      <c r="BA46" s="10">
        <f t="shared" si="13"/>
        <v>2.0258599516669994E-2</v>
      </c>
      <c r="BB46" s="10">
        <f t="shared" si="13"/>
        <v>1.9080022607365167E-2</v>
      </c>
      <c r="BC46" s="10">
        <f t="shared" si="13"/>
        <v>1.8771030966985274E-2</v>
      </c>
      <c r="BD46" s="10">
        <f t="shared" si="13"/>
        <v>1.7978544560431027E-2</v>
      </c>
    </row>
    <row r="47" spans="1:56" x14ac:dyDescent="0.25">
      <c r="A47" t="s">
        <v>73</v>
      </c>
    </row>
    <row r="48" spans="1:56" x14ac:dyDescent="0.25">
      <c r="A48" t="s">
        <v>23</v>
      </c>
    </row>
    <row r="50" spans="1:56" x14ac:dyDescent="0.25">
      <c r="B50" t="s">
        <v>79</v>
      </c>
      <c r="C50" t="s">
        <v>80</v>
      </c>
      <c r="D50" t="s">
        <v>81</v>
      </c>
      <c r="E50" t="s">
        <v>82</v>
      </c>
      <c r="F50" t="s">
        <v>83</v>
      </c>
      <c r="G50" t="s">
        <v>84</v>
      </c>
      <c r="H50" t="s">
        <v>85</v>
      </c>
      <c r="I50" t="s">
        <v>86</v>
      </c>
      <c r="J50" t="s">
        <v>87</v>
      </c>
      <c r="K50" t="s">
        <v>88</v>
      </c>
      <c r="L50" t="s">
        <v>89</v>
      </c>
      <c r="M50" t="s">
        <v>90</v>
      </c>
      <c r="N50" t="s">
        <v>91</v>
      </c>
      <c r="O50" t="s">
        <v>92</v>
      </c>
      <c r="P50" t="s">
        <v>93</v>
      </c>
      <c r="Q50" t="s">
        <v>94</v>
      </c>
      <c r="R50" t="s">
        <v>95</v>
      </c>
      <c r="S50" t="s">
        <v>96</v>
      </c>
      <c r="T50" t="s">
        <v>97</v>
      </c>
      <c r="U50" t="s">
        <v>98</v>
      </c>
      <c r="V50" t="s">
        <v>99</v>
      </c>
      <c r="W50" t="s">
        <v>100</v>
      </c>
      <c r="X50" t="s">
        <v>101</v>
      </c>
      <c r="Y50" t="s">
        <v>102</v>
      </c>
      <c r="Z50" t="s">
        <v>103</v>
      </c>
      <c r="AA50" t="s">
        <v>104</v>
      </c>
      <c r="AB50" t="s">
        <v>105</v>
      </c>
      <c r="AC50" t="s">
        <v>106</v>
      </c>
      <c r="AD50" t="s">
        <v>107</v>
      </c>
      <c r="AE50" t="s">
        <v>108</v>
      </c>
      <c r="AF50" t="s">
        <v>109</v>
      </c>
      <c r="AG50" t="s">
        <v>110</v>
      </c>
      <c r="AH50" t="s">
        <v>111</v>
      </c>
      <c r="AI50" t="s">
        <v>112</v>
      </c>
      <c r="AJ50" t="s">
        <v>113</v>
      </c>
      <c r="AK50" t="s">
        <v>114</v>
      </c>
      <c r="AL50" t="s">
        <v>115</v>
      </c>
      <c r="AM50" t="s">
        <v>116</v>
      </c>
      <c r="AN50" t="s">
        <v>117</v>
      </c>
      <c r="AO50" t="s">
        <v>118</v>
      </c>
      <c r="AP50" t="s">
        <v>119</v>
      </c>
      <c r="AQ50" t="s">
        <v>120</v>
      </c>
      <c r="AR50" t="s">
        <v>121</v>
      </c>
      <c r="AS50" t="s">
        <v>122</v>
      </c>
      <c r="AT50" t="s">
        <v>123</v>
      </c>
      <c r="AU50" t="s">
        <v>128</v>
      </c>
      <c r="AV50" t="s">
        <v>129</v>
      </c>
      <c r="AW50" t="s">
        <v>131</v>
      </c>
      <c r="AX50" t="s">
        <v>132</v>
      </c>
      <c r="AY50" t="s">
        <v>133</v>
      </c>
      <c r="AZ50" t="s">
        <v>134</v>
      </c>
      <c r="BA50" t="s">
        <v>135</v>
      </c>
      <c r="BB50" t="s">
        <v>136</v>
      </c>
      <c r="BC50" t="s">
        <v>138</v>
      </c>
      <c r="BD50" t="s">
        <v>139</v>
      </c>
    </row>
    <row r="51" spans="1:56" x14ac:dyDescent="0.25">
      <c r="A51" t="s">
        <v>36</v>
      </c>
      <c r="B51" s="1">
        <v>81090000</v>
      </c>
      <c r="C51" s="1">
        <v>82610000</v>
      </c>
      <c r="D51" s="1">
        <v>85510000</v>
      </c>
      <c r="E51" s="1">
        <v>82600000</v>
      </c>
      <c r="F51" s="1">
        <v>91380000</v>
      </c>
      <c r="G51" s="1">
        <v>96070000</v>
      </c>
      <c r="H51" s="1">
        <v>99620000</v>
      </c>
      <c r="I51" s="1">
        <v>101100000</v>
      </c>
      <c r="J51" s="1">
        <v>107800000</v>
      </c>
      <c r="K51" s="1">
        <v>99630000</v>
      </c>
      <c r="L51" s="1">
        <v>108200000</v>
      </c>
      <c r="M51" s="1">
        <v>108200000</v>
      </c>
      <c r="N51" s="1">
        <v>117400000</v>
      </c>
      <c r="O51" s="1">
        <v>115400000</v>
      </c>
      <c r="P51" s="1">
        <v>122300000</v>
      </c>
      <c r="Q51" s="1">
        <v>119400000</v>
      </c>
      <c r="R51" s="1">
        <v>124600000</v>
      </c>
      <c r="S51" s="1">
        <v>130100000</v>
      </c>
      <c r="T51" s="1">
        <v>129700000</v>
      </c>
      <c r="U51" s="1">
        <v>142800000</v>
      </c>
      <c r="V51" s="1">
        <v>146700000</v>
      </c>
      <c r="W51" s="1">
        <v>152600000</v>
      </c>
      <c r="X51" s="1">
        <v>161800000</v>
      </c>
      <c r="Y51" s="1">
        <v>166200000</v>
      </c>
      <c r="Z51" s="1">
        <v>171000000</v>
      </c>
      <c r="AA51" s="1">
        <v>180000000</v>
      </c>
      <c r="AB51" s="1">
        <v>185900000</v>
      </c>
      <c r="AC51" s="1">
        <v>196500000</v>
      </c>
      <c r="AD51" s="1">
        <v>210400000</v>
      </c>
      <c r="AE51" s="1">
        <v>227100000</v>
      </c>
      <c r="AF51" s="1">
        <v>236600000</v>
      </c>
      <c r="AG51" s="1">
        <v>239400000</v>
      </c>
      <c r="AH51" s="1">
        <v>252000000</v>
      </c>
      <c r="AI51" s="1">
        <v>260900000</v>
      </c>
      <c r="AJ51" s="1">
        <v>270800000</v>
      </c>
      <c r="AK51" s="1">
        <v>268800000</v>
      </c>
      <c r="AL51" s="1">
        <v>270800000</v>
      </c>
      <c r="AM51" s="1">
        <v>269700000</v>
      </c>
      <c r="AN51" s="1">
        <v>257500000</v>
      </c>
      <c r="AO51" s="1">
        <v>246600000</v>
      </c>
      <c r="AP51" s="1">
        <v>241300000</v>
      </c>
      <c r="AQ51" s="1">
        <v>234400000</v>
      </c>
      <c r="AR51" s="1">
        <v>221800000</v>
      </c>
      <c r="AS51" s="1">
        <v>222500000</v>
      </c>
      <c r="AT51" s="1">
        <v>216500000</v>
      </c>
      <c r="AU51" s="1">
        <v>210300000</v>
      </c>
      <c r="AV51" s="1">
        <v>206200000</v>
      </c>
      <c r="AW51" s="1">
        <v>205200000</v>
      </c>
      <c r="AX51" s="1">
        <v>207700000</v>
      </c>
      <c r="AY51" s="1">
        <v>210800000</v>
      </c>
      <c r="AZ51" s="1">
        <v>208900000</v>
      </c>
      <c r="BA51" s="1">
        <v>203200000</v>
      </c>
      <c r="BB51" s="1">
        <v>204700000</v>
      </c>
      <c r="BC51" s="1">
        <v>199800000</v>
      </c>
      <c r="BD51" s="1">
        <v>195800000</v>
      </c>
    </row>
    <row r="52" spans="1:56" x14ac:dyDescent="0.25">
      <c r="A52" t="s">
        <v>37</v>
      </c>
      <c r="B52" s="1">
        <v>765900000</v>
      </c>
      <c r="C52" s="1">
        <v>806200000</v>
      </c>
      <c r="D52" s="1">
        <v>814000000</v>
      </c>
      <c r="E52" s="1">
        <v>804800000</v>
      </c>
      <c r="F52" s="1">
        <v>837900000</v>
      </c>
      <c r="G52" s="1">
        <v>877200000</v>
      </c>
      <c r="H52" s="1">
        <v>905200000</v>
      </c>
      <c r="I52" s="1">
        <v>925300000</v>
      </c>
      <c r="J52" s="1">
        <v>973600000</v>
      </c>
      <c r="K52" s="1">
        <v>937300000</v>
      </c>
      <c r="L52" s="1">
        <v>975200000</v>
      </c>
      <c r="M52" s="1">
        <v>982100000</v>
      </c>
      <c r="N52" s="1">
        <v>1030000000</v>
      </c>
      <c r="O52" s="1">
        <v>994000000</v>
      </c>
      <c r="P52" s="1">
        <v>1095000000</v>
      </c>
      <c r="Q52" s="1">
        <v>1093000000</v>
      </c>
      <c r="R52" s="1">
        <v>1156000000</v>
      </c>
      <c r="S52" s="1">
        <v>1198000000</v>
      </c>
      <c r="T52" s="1">
        <v>1230000000</v>
      </c>
      <c r="U52" s="1">
        <v>1335000000</v>
      </c>
      <c r="V52" s="1">
        <v>1391000000</v>
      </c>
      <c r="W52" s="1">
        <v>1427000000</v>
      </c>
      <c r="X52" s="1">
        <v>1517000000</v>
      </c>
      <c r="Y52" s="1">
        <v>1564000000</v>
      </c>
      <c r="Z52" s="1">
        <v>1620000000</v>
      </c>
      <c r="AA52" s="1">
        <v>1690000000</v>
      </c>
      <c r="AB52" s="1">
        <v>1749000000</v>
      </c>
      <c r="AC52" s="1">
        <v>1819000000</v>
      </c>
      <c r="AD52" s="1">
        <v>1920000000</v>
      </c>
      <c r="AE52" s="1">
        <v>2007000000</v>
      </c>
      <c r="AF52" s="1">
        <v>2095000000</v>
      </c>
      <c r="AG52" s="1">
        <v>2114000000</v>
      </c>
      <c r="AH52" s="1">
        <v>2141000000</v>
      </c>
      <c r="AI52" s="1">
        <v>2188000000</v>
      </c>
      <c r="AJ52" s="1">
        <v>2218000000</v>
      </c>
      <c r="AK52" s="1">
        <v>2239000000</v>
      </c>
      <c r="AL52" s="1">
        <v>2221000000</v>
      </c>
      <c r="AM52" s="1">
        <v>2184000000</v>
      </c>
      <c r="AN52" s="1">
        <v>2150000000</v>
      </c>
      <c r="AO52" s="1">
        <v>2074000000</v>
      </c>
      <c r="AP52" s="1">
        <v>2004000000</v>
      </c>
      <c r="AQ52" s="1">
        <v>1955000000</v>
      </c>
      <c r="AR52" s="1">
        <v>1913000000</v>
      </c>
      <c r="AS52" s="1">
        <v>1855000000</v>
      </c>
      <c r="AT52" s="1">
        <v>1837000000</v>
      </c>
      <c r="AU52" s="1">
        <v>1823000000</v>
      </c>
      <c r="AV52" s="1">
        <v>1803000000</v>
      </c>
      <c r="AW52" s="1">
        <v>1767000000</v>
      </c>
      <c r="AX52" s="1">
        <v>1804000000</v>
      </c>
      <c r="AY52" s="1">
        <v>1823000000</v>
      </c>
      <c r="AZ52" s="1">
        <v>1795000000</v>
      </c>
      <c r="BA52" s="1">
        <v>1766000000</v>
      </c>
      <c r="BB52" s="1">
        <v>1753000000</v>
      </c>
      <c r="BC52" s="1">
        <v>1740000000</v>
      </c>
      <c r="BD52" s="1">
        <v>1741000000</v>
      </c>
    </row>
    <row r="53" spans="1:56" x14ac:dyDescent="0.25">
      <c r="A53" t="s">
        <v>38</v>
      </c>
      <c r="B53" s="1">
        <v>267700000</v>
      </c>
      <c r="C53" s="1">
        <v>269400000</v>
      </c>
      <c r="D53" s="1">
        <v>274400000</v>
      </c>
      <c r="E53" s="1">
        <v>266800000</v>
      </c>
      <c r="F53" s="1">
        <v>291000000</v>
      </c>
      <c r="G53" s="1">
        <v>304200000</v>
      </c>
      <c r="H53" s="1">
        <v>306400000</v>
      </c>
      <c r="I53" s="1">
        <v>316100000</v>
      </c>
      <c r="J53" s="1">
        <v>332500000</v>
      </c>
      <c r="K53" s="1">
        <v>316000000</v>
      </c>
      <c r="L53" s="1">
        <v>333700000</v>
      </c>
      <c r="M53" s="1">
        <v>345600000</v>
      </c>
      <c r="N53" s="1">
        <v>351400000</v>
      </c>
      <c r="O53" s="1">
        <v>357600000</v>
      </c>
      <c r="P53" s="1">
        <v>378200000</v>
      </c>
      <c r="Q53" s="1">
        <v>380200000</v>
      </c>
      <c r="R53" s="1">
        <v>400100000</v>
      </c>
      <c r="S53" s="1">
        <v>408500000</v>
      </c>
      <c r="T53" s="1">
        <v>427500000</v>
      </c>
      <c r="U53" s="1">
        <v>452600000</v>
      </c>
      <c r="V53" s="1">
        <v>469100000</v>
      </c>
      <c r="W53" s="1">
        <v>486600000</v>
      </c>
      <c r="X53" s="1">
        <v>508600000</v>
      </c>
      <c r="Y53" s="1">
        <v>523500000</v>
      </c>
      <c r="Z53" s="1">
        <v>535000000</v>
      </c>
      <c r="AA53" s="1">
        <v>553000000</v>
      </c>
      <c r="AB53" s="1">
        <v>583700000</v>
      </c>
      <c r="AC53" s="1">
        <v>603000000</v>
      </c>
      <c r="AD53" s="1">
        <v>640700000</v>
      </c>
      <c r="AE53" s="1">
        <v>677500000</v>
      </c>
      <c r="AF53" s="1">
        <v>702100000</v>
      </c>
      <c r="AG53" s="1">
        <v>736300000</v>
      </c>
      <c r="AH53" s="1">
        <v>754200000</v>
      </c>
      <c r="AI53" s="1">
        <v>782000000</v>
      </c>
      <c r="AJ53" s="1">
        <v>792800000</v>
      </c>
      <c r="AK53" s="1">
        <v>786300000</v>
      </c>
      <c r="AL53" s="1">
        <v>779000000</v>
      </c>
      <c r="AM53" s="1">
        <v>763100000</v>
      </c>
      <c r="AN53" s="1">
        <v>743200000</v>
      </c>
      <c r="AO53" s="1">
        <v>706800000</v>
      </c>
      <c r="AP53" s="1">
        <v>683400000</v>
      </c>
      <c r="AQ53" s="1">
        <v>665500000</v>
      </c>
      <c r="AR53" s="1">
        <v>646300000</v>
      </c>
      <c r="AS53" s="1">
        <v>625100000</v>
      </c>
      <c r="AT53" s="1">
        <v>618800000</v>
      </c>
      <c r="AU53" s="1">
        <v>601600000</v>
      </c>
      <c r="AV53" s="1">
        <v>590600000</v>
      </c>
      <c r="AW53" s="1">
        <v>580200000</v>
      </c>
      <c r="AX53" s="1">
        <v>585200000</v>
      </c>
      <c r="AY53" s="1">
        <v>597800000</v>
      </c>
      <c r="AZ53" s="1">
        <v>592100000</v>
      </c>
      <c r="BA53" s="1">
        <v>589200000</v>
      </c>
      <c r="BB53" s="1">
        <v>586400000</v>
      </c>
      <c r="BC53" s="1">
        <v>581800000</v>
      </c>
      <c r="BD53" s="1">
        <v>583600000</v>
      </c>
    </row>
    <row r="54" spans="1:56" x14ac:dyDescent="0.25">
      <c r="A54" t="s">
        <v>39</v>
      </c>
      <c r="B54" s="1">
        <v>185200000</v>
      </c>
      <c r="C54" s="1">
        <v>185300000</v>
      </c>
      <c r="D54" s="1">
        <v>200800000</v>
      </c>
      <c r="E54" s="1">
        <v>196800000</v>
      </c>
      <c r="F54" s="1">
        <v>217700000</v>
      </c>
      <c r="G54" s="1">
        <v>220800000</v>
      </c>
      <c r="H54" s="1">
        <v>226200000</v>
      </c>
      <c r="I54" s="1">
        <v>230800000</v>
      </c>
      <c r="J54" s="1">
        <v>238800000</v>
      </c>
      <c r="K54" s="1">
        <v>230600000</v>
      </c>
      <c r="L54" s="1">
        <v>247800000</v>
      </c>
      <c r="M54" s="1">
        <v>249300000</v>
      </c>
      <c r="N54" s="1">
        <v>265200000</v>
      </c>
      <c r="O54" s="1">
        <v>261300000</v>
      </c>
      <c r="P54" s="1">
        <v>280100000</v>
      </c>
      <c r="Q54" s="1">
        <v>275100000</v>
      </c>
      <c r="R54" s="1">
        <v>298700000</v>
      </c>
      <c r="S54" s="1">
        <v>307800000</v>
      </c>
      <c r="T54" s="1">
        <v>313300000</v>
      </c>
      <c r="U54" s="1">
        <v>338400000</v>
      </c>
      <c r="V54" s="1">
        <v>345600000</v>
      </c>
      <c r="W54" s="1">
        <v>350700000</v>
      </c>
      <c r="X54" s="1">
        <v>365100000</v>
      </c>
      <c r="Y54" s="1">
        <v>369400000</v>
      </c>
      <c r="Z54" s="1">
        <v>375000000</v>
      </c>
      <c r="AA54" s="1">
        <v>388000000</v>
      </c>
      <c r="AB54" s="1">
        <v>410600000</v>
      </c>
      <c r="AC54" s="1">
        <v>405900000</v>
      </c>
      <c r="AD54" s="1">
        <v>419300000</v>
      </c>
      <c r="AE54" s="1">
        <v>432200000</v>
      </c>
      <c r="AF54" s="1">
        <v>444500000</v>
      </c>
      <c r="AG54" s="1">
        <v>441300000</v>
      </c>
      <c r="AH54" s="1">
        <v>442300000</v>
      </c>
      <c r="AI54" s="1">
        <v>452400000</v>
      </c>
      <c r="AJ54" s="1">
        <v>462300000</v>
      </c>
      <c r="AK54" s="1">
        <v>476900000</v>
      </c>
      <c r="AL54" s="1">
        <v>477700000</v>
      </c>
      <c r="AM54" s="1">
        <v>482700000</v>
      </c>
      <c r="AN54" s="1">
        <v>482200000</v>
      </c>
      <c r="AO54" s="1">
        <v>474200000</v>
      </c>
      <c r="AP54" s="1">
        <v>455600000</v>
      </c>
      <c r="AQ54" s="1">
        <v>445600000</v>
      </c>
      <c r="AR54" s="1">
        <v>438900000</v>
      </c>
      <c r="AS54" s="1">
        <v>430000000</v>
      </c>
      <c r="AT54" s="1">
        <v>434700000</v>
      </c>
      <c r="AU54" s="1">
        <v>425500000</v>
      </c>
      <c r="AV54" s="1">
        <v>420200000</v>
      </c>
      <c r="AW54" s="1">
        <v>410400000</v>
      </c>
      <c r="AX54" s="1">
        <v>411600000</v>
      </c>
      <c r="AY54" s="1">
        <v>429900000</v>
      </c>
      <c r="AZ54" s="1">
        <v>424000000</v>
      </c>
      <c r="BA54" s="1">
        <v>420300000</v>
      </c>
      <c r="BB54" s="1">
        <v>418600000</v>
      </c>
      <c r="BC54" s="1">
        <v>418500000</v>
      </c>
      <c r="BD54" s="1">
        <v>412100000</v>
      </c>
    </row>
    <row r="55" spans="1:56" x14ac:dyDescent="0.25">
      <c r="A55" t="s">
        <v>40</v>
      </c>
      <c r="B55" s="1">
        <v>139400000</v>
      </c>
      <c r="C55" s="1">
        <v>134600000</v>
      </c>
      <c r="D55" s="1">
        <v>148700000</v>
      </c>
      <c r="E55" s="1">
        <v>149600000</v>
      </c>
      <c r="F55" s="1">
        <v>159300000</v>
      </c>
      <c r="G55" s="1">
        <v>166300000</v>
      </c>
      <c r="H55" s="1">
        <v>171400000</v>
      </c>
      <c r="I55" s="1">
        <v>178700000</v>
      </c>
      <c r="J55" s="1">
        <v>182000000</v>
      </c>
      <c r="K55" s="1">
        <v>178900000</v>
      </c>
      <c r="L55" s="1">
        <v>187400000</v>
      </c>
      <c r="M55" s="1">
        <v>185600000</v>
      </c>
      <c r="N55" s="1">
        <v>198800000</v>
      </c>
      <c r="O55" s="1">
        <v>207200000</v>
      </c>
      <c r="P55" s="1">
        <v>212600000</v>
      </c>
      <c r="Q55" s="1">
        <v>210900000</v>
      </c>
      <c r="R55" s="1">
        <v>223000000</v>
      </c>
      <c r="S55" s="1">
        <v>227800000</v>
      </c>
      <c r="T55" s="1">
        <v>234300000</v>
      </c>
      <c r="U55" s="1">
        <v>248300000</v>
      </c>
      <c r="V55" s="1">
        <v>253600000</v>
      </c>
      <c r="W55" s="1">
        <v>258100000</v>
      </c>
      <c r="X55" s="1">
        <v>268500000</v>
      </c>
      <c r="Y55" s="1">
        <v>274300000</v>
      </c>
      <c r="Z55" s="1">
        <v>273000000</v>
      </c>
      <c r="AA55" s="1">
        <v>279000000</v>
      </c>
      <c r="AB55" s="1">
        <v>280400000</v>
      </c>
      <c r="AC55" s="1">
        <v>283100000</v>
      </c>
      <c r="AD55" s="1">
        <v>290100000</v>
      </c>
      <c r="AE55" s="1">
        <v>292600000</v>
      </c>
      <c r="AF55" s="1">
        <v>296200000</v>
      </c>
      <c r="AG55" s="1">
        <v>294900000</v>
      </c>
      <c r="AH55" s="1">
        <v>294200000</v>
      </c>
      <c r="AI55" s="1">
        <v>295900000</v>
      </c>
      <c r="AJ55" s="1">
        <v>295200000</v>
      </c>
      <c r="AK55" s="1">
        <v>296400000</v>
      </c>
      <c r="AL55" s="1">
        <v>295200000</v>
      </c>
      <c r="AM55" s="1">
        <v>298100000</v>
      </c>
      <c r="AN55" s="1">
        <v>291200000</v>
      </c>
      <c r="AO55" s="1">
        <v>290200000</v>
      </c>
      <c r="AP55" s="1">
        <v>284800000</v>
      </c>
      <c r="AQ55" s="1">
        <v>280800000</v>
      </c>
      <c r="AR55" s="1">
        <v>273800000</v>
      </c>
      <c r="AS55" s="1">
        <v>265200000</v>
      </c>
      <c r="AT55" s="1">
        <v>265600000</v>
      </c>
      <c r="AU55" s="1">
        <v>260000000</v>
      </c>
      <c r="AV55" s="1">
        <v>256100000</v>
      </c>
      <c r="AW55" s="1">
        <v>253900000</v>
      </c>
      <c r="AX55" s="1">
        <v>254700000</v>
      </c>
      <c r="AY55" s="1">
        <v>267400000</v>
      </c>
      <c r="AZ55" s="1">
        <v>263100000</v>
      </c>
      <c r="BA55" s="1">
        <v>266200000</v>
      </c>
      <c r="BB55" s="1">
        <v>264500000</v>
      </c>
      <c r="BC55" s="1">
        <v>262600000</v>
      </c>
      <c r="BD55" s="1">
        <v>262700000</v>
      </c>
    </row>
    <row r="56" spans="1:56" x14ac:dyDescent="0.25">
      <c r="A56" t="s">
        <v>41</v>
      </c>
      <c r="B56" s="1">
        <v>154900000</v>
      </c>
      <c r="C56" s="1">
        <v>155800000</v>
      </c>
      <c r="D56" s="1">
        <v>160900000</v>
      </c>
      <c r="E56" s="1">
        <v>157700000</v>
      </c>
      <c r="F56" s="1">
        <v>163300000</v>
      </c>
      <c r="G56" s="1">
        <v>169400000</v>
      </c>
      <c r="H56" s="1">
        <v>171900000</v>
      </c>
      <c r="I56" s="1">
        <v>175400000</v>
      </c>
      <c r="J56" s="1">
        <v>184700000</v>
      </c>
      <c r="K56" s="1">
        <v>178000000</v>
      </c>
      <c r="L56" s="1">
        <v>191500000</v>
      </c>
      <c r="M56" s="1">
        <v>188700000</v>
      </c>
      <c r="N56" s="1">
        <v>202400000</v>
      </c>
      <c r="O56" s="1">
        <v>212200000</v>
      </c>
      <c r="P56" s="1">
        <v>220200000</v>
      </c>
      <c r="Q56" s="1">
        <v>216500000</v>
      </c>
      <c r="R56" s="1">
        <v>231200000</v>
      </c>
      <c r="S56" s="1">
        <v>235500000</v>
      </c>
      <c r="T56" s="1">
        <v>240700000</v>
      </c>
      <c r="U56" s="1">
        <v>259100000</v>
      </c>
      <c r="V56" s="1">
        <v>271500000</v>
      </c>
      <c r="W56" s="1">
        <v>278700000</v>
      </c>
      <c r="X56" s="1">
        <v>292600000</v>
      </c>
      <c r="Y56" s="1">
        <v>298000000</v>
      </c>
      <c r="Z56" s="1">
        <v>302000000</v>
      </c>
      <c r="AA56" s="1">
        <v>315000000</v>
      </c>
      <c r="AB56" s="1">
        <v>321200000</v>
      </c>
      <c r="AC56" s="1">
        <v>332600000</v>
      </c>
      <c r="AD56" s="1">
        <v>351200000</v>
      </c>
      <c r="AE56" s="1">
        <v>360800000</v>
      </c>
      <c r="AF56" s="1">
        <v>368600000</v>
      </c>
      <c r="AG56" s="1">
        <v>376700000</v>
      </c>
      <c r="AH56" s="1">
        <v>375200000</v>
      </c>
      <c r="AI56" s="1">
        <v>395300000</v>
      </c>
      <c r="AJ56" s="1">
        <v>391300000</v>
      </c>
      <c r="AK56" s="1">
        <v>393400000</v>
      </c>
      <c r="AL56" s="1">
        <v>400000000</v>
      </c>
      <c r="AM56" s="1">
        <v>403600000</v>
      </c>
      <c r="AN56" s="1">
        <v>405800000</v>
      </c>
      <c r="AO56" s="1">
        <v>399800000</v>
      </c>
      <c r="AP56" s="1">
        <v>390500000</v>
      </c>
      <c r="AQ56" s="1">
        <v>380500000</v>
      </c>
      <c r="AR56" s="1">
        <v>379500000</v>
      </c>
      <c r="AS56" s="1">
        <v>380800000</v>
      </c>
      <c r="AT56" s="1">
        <v>387300000</v>
      </c>
      <c r="AU56" s="1">
        <v>376700000</v>
      </c>
      <c r="AV56" s="1">
        <v>383000000</v>
      </c>
      <c r="AW56" s="1">
        <v>372300000</v>
      </c>
      <c r="AX56" s="1">
        <v>382100000</v>
      </c>
      <c r="AY56" s="1">
        <v>383300000</v>
      </c>
      <c r="AZ56" s="1">
        <v>386900000</v>
      </c>
      <c r="BA56" s="1">
        <v>383400000</v>
      </c>
      <c r="BB56" s="1">
        <v>376100000</v>
      </c>
      <c r="BC56" s="1">
        <v>383700000</v>
      </c>
      <c r="BD56" s="1">
        <v>366200000</v>
      </c>
    </row>
    <row r="57" spans="1:56" x14ac:dyDescent="0.25">
      <c r="A57" t="s">
        <v>42</v>
      </c>
      <c r="B57" s="1">
        <v>38240000</v>
      </c>
      <c r="C57" s="1">
        <v>41040000</v>
      </c>
      <c r="D57" s="1">
        <v>42890000</v>
      </c>
      <c r="E57" s="1">
        <v>39370000</v>
      </c>
      <c r="F57" s="1">
        <v>42630000</v>
      </c>
      <c r="G57" s="1">
        <v>45050000</v>
      </c>
      <c r="H57" s="1">
        <v>46120000</v>
      </c>
      <c r="I57" s="1">
        <v>48970000</v>
      </c>
      <c r="J57" s="1">
        <v>51140000</v>
      </c>
      <c r="K57" s="1">
        <v>48900000</v>
      </c>
      <c r="L57" s="1">
        <v>51950000</v>
      </c>
      <c r="M57" s="1">
        <v>53420000</v>
      </c>
      <c r="N57" s="1">
        <v>57010000</v>
      </c>
      <c r="O57" s="1">
        <v>59690000</v>
      </c>
      <c r="P57" s="1">
        <v>61880000</v>
      </c>
      <c r="Q57" s="1">
        <v>65650000</v>
      </c>
      <c r="R57" s="1">
        <v>66380000</v>
      </c>
      <c r="S57" s="1">
        <v>67460000</v>
      </c>
      <c r="T57" s="1">
        <v>68490000</v>
      </c>
      <c r="U57" s="1">
        <v>75560000</v>
      </c>
      <c r="V57" s="1">
        <v>78800000</v>
      </c>
      <c r="W57" s="1">
        <v>80930000</v>
      </c>
      <c r="X57" s="1">
        <v>85610000</v>
      </c>
      <c r="Y57" s="1">
        <v>89690000</v>
      </c>
      <c r="Z57" s="1">
        <v>97200000</v>
      </c>
      <c r="AA57" s="1">
        <v>97800000</v>
      </c>
      <c r="AB57" s="1">
        <v>103900000</v>
      </c>
      <c r="AC57" s="1">
        <v>110300000</v>
      </c>
      <c r="AD57" s="1">
        <v>117600000</v>
      </c>
      <c r="AE57" s="1">
        <v>127400000</v>
      </c>
      <c r="AF57" s="1">
        <v>136000000</v>
      </c>
      <c r="AG57" s="1">
        <v>140900000</v>
      </c>
      <c r="AH57" s="1">
        <v>143300000</v>
      </c>
      <c r="AI57" s="1">
        <v>153700000</v>
      </c>
      <c r="AJ57" s="1">
        <v>158700000</v>
      </c>
      <c r="AK57" s="1">
        <v>153700000</v>
      </c>
      <c r="AL57" s="1">
        <v>157800000</v>
      </c>
      <c r="AM57" s="1">
        <v>152900000</v>
      </c>
      <c r="AN57" s="1">
        <v>147500000</v>
      </c>
      <c r="AO57" s="1">
        <v>144200000</v>
      </c>
      <c r="AP57" s="1">
        <v>140900000</v>
      </c>
      <c r="AQ57" s="1">
        <v>132000000</v>
      </c>
      <c r="AR57" s="1">
        <v>128900000</v>
      </c>
      <c r="AS57" s="1">
        <v>122800000</v>
      </c>
      <c r="AT57" s="1">
        <v>117600000</v>
      </c>
      <c r="AU57" s="1">
        <v>111400000</v>
      </c>
      <c r="AV57" s="1">
        <v>106900000</v>
      </c>
      <c r="AW57" s="1">
        <v>103400000</v>
      </c>
      <c r="AX57" s="1">
        <v>97890000</v>
      </c>
      <c r="AY57" s="1">
        <v>99620000</v>
      </c>
      <c r="AZ57" s="1">
        <v>96750000</v>
      </c>
      <c r="BA57" s="1">
        <v>92750000</v>
      </c>
      <c r="BB57" s="1">
        <v>93760000</v>
      </c>
      <c r="BC57" s="1">
        <v>92210000</v>
      </c>
      <c r="BD57" s="1">
        <v>87000000</v>
      </c>
    </row>
    <row r="58" spans="1:56" x14ac:dyDescent="0.25">
      <c r="A58" t="s">
        <v>43</v>
      </c>
      <c r="B58" s="1">
        <v>243700000</v>
      </c>
      <c r="C58" s="1">
        <v>247900000</v>
      </c>
      <c r="D58" s="1">
        <v>257600000</v>
      </c>
      <c r="E58" s="1">
        <v>254600000</v>
      </c>
      <c r="F58" s="1">
        <v>268200000</v>
      </c>
      <c r="G58" s="1">
        <v>277800000</v>
      </c>
      <c r="H58" s="1">
        <v>281800000</v>
      </c>
      <c r="I58" s="1">
        <v>294400000</v>
      </c>
      <c r="J58" s="1">
        <v>313400000</v>
      </c>
      <c r="K58" s="1">
        <v>285400000</v>
      </c>
      <c r="L58" s="1">
        <v>318500000</v>
      </c>
      <c r="M58" s="1">
        <v>318500000</v>
      </c>
      <c r="N58" s="1">
        <v>335900000</v>
      </c>
      <c r="O58" s="1">
        <v>343800000</v>
      </c>
      <c r="P58" s="1">
        <v>356700000</v>
      </c>
      <c r="Q58" s="1">
        <v>361800000</v>
      </c>
      <c r="R58" s="1">
        <v>380100000</v>
      </c>
      <c r="S58" s="1">
        <v>390600000</v>
      </c>
      <c r="T58" s="1">
        <v>406200000</v>
      </c>
      <c r="U58" s="1">
        <v>432800000</v>
      </c>
      <c r="V58" s="1">
        <v>446000000</v>
      </c>
      <c r="W58" s="1">
        <v>450700000</v>
      </c>
      <c r="X58" s="1">
        <v>463400000</v>
      </c>
      <c r="Y58" s="1">
        <v>474800000</v>
      </c>
      <c r="Z58" s="1">
        <v>485000000</v>
      </c>
      <c r="AA58" s="1">
        <v>504000000</v>
      </c>
      <c r="AB58" s="1">
        <v>523300000</v>
      </c>
      <c r="AC58" s="1">
        <v>529000000</v>
      </c>
      <c r="AD58" s="1">
        <v>555700000</v>
      </c>
      <c r="AE58" s="1">
        <v>564300000</v>
      </c>
      <c r="AF58" s="1">
        <v>582700000</v>
      </c>
      <c r="AG58" s="1">
        <v>602100000</v>
      </c>
      <c r="AH58" s="1">
        <v>612800000</v>
      </c>
      <c r="AI58" s="1">
        <v>634200000</v>
      </c>
      <c r="AJ58" s="1">
        <v>646300000</v>
      </c>
      <c r="AK58" s="1">
        <v>662400000</v>
      </c>
      <c r="AL58" s="1">
        <v>661700000</v>
      </c>
      <c r="AM58" s="1">
        <v>666800000</v>
      </c>
      <c r="AN58" s="1">
        <v>669600000</v>
      </c>
      <c r="AO58" s="1">
        <v>657500000</v>
      </c>
      <c r="AP58" s="1">
        <v>660600000</v>
      </c>
      <c r="AQ58" s="1">
        <v>651500000</v>
      </c>
      <c r="AR58" s="1">
        <v>630400000</v>
      </c>
      <c r="AS58" s="1">
        <v>624800000</v>
      </c>
      <c r="AT58" s="1">
        <v>624300000</v>
      </c>
      <c r="AU58" s="1">
        <v>621500000</v>
      </c>
      <c r="AV58" s="1">
        <v>614900000</v>
      </c>
      <c r="AW58" s="1">
        <v>620400000</v>
      </c>
      <c r="AX58" s="1">
        <v>610400000</v>
      </c>
      <c r="AY58" s="1">
        <v>641300000</v>
      </c>
      <c r="AZ58" s="1">
        <v>639100000</v>
      </c>
      <c r="BA58" s="1">
        <v>635500000</v>
      </c>
      <c r="BB58" s="1">
        <v>629000000</v>
      </c>
      <c r="BC58" s="1">
        <v>633200000</v>
      </c>
      <c r="BD58" s="1">
        <v>624400000</v>
      </c>
    </row>
    <row r="59" spans="1:56" x14ac:dyDescent="0.25">
      <c r="A59" t="s">
        <v>44</v>
      </c>
      <c r="B59" s="1">
        <v>158500000</v>
      </c>
      <c r="C59" s="1">
        <v>162500000</v>
      </c>
      <c r="D59" s="1">
        <v>164200000</v>
      </c>
      <c r="E59" s="1">
        <v>170700000</v>
      </c>
      <c r="F59" s="1">
        <v>186500000</v>
      </c>
      <c r="G59" s="1">
        <v>194200000</v>
      </c>
      <c r="H59" s="1">
        <v>197100000</v>
      </c>
      <c r="I59" s="1">
        <v>203700000</v>
      </c>
      <c r="J59" s="1">
        <v>200600000</v>
      </c>
      <c r="K59" s="1">
        <v>203900000</v>
      </c>
      <c r="L59" s="1">
        <v>213600000</v>
      </c>
      <c r="M59" s="1">
        <v>216500000</v>
      </c>
      <c r="N59" s="1">
        <v>229200000</v>
      </c>
      <c r="O59" s="1">
        <v>229800000</v>
      </c>
      <c r="P59" s="1">
        <v>245900000</v>
      </c>
      <c r="Q59" s="1">
        <v>240000000</v>
      </c>
      <c r="R59" s="1">
        <v>256500000</v>
      </c>
      <c r="S59" s="1">
        <v>268100000</v>
      </c>
      <c r="T59" s="1">
        <v>270300000</v>
      </c>
      <c r="U59" s="1">
        <v>282800000</v>
      </c>
      <c r="V59" s="1">
        <v>287200000</v>
      </c>
      <c r="W59" s="1">
        <v>283600000</v>
      </c>
      <c r="X59" s="1">
        <v>284700000</v>
      </c>
      <c r="Y59" s="1">
        <v>284800000</v>
      </c>
      <c r="Z59" s="1">
        <v>290000000</v>
      </c>
      <c r="AA59" s="1">
        <v>299000000</v>
      </c>
      <c r="AB59" s="1">
        <v>298300000</v>
      </c>
      <c r="AC59" s="1">
        <v>296400000</v>
      </c>
      <c r="AD59" s="1">
        <v>302000000</v>
      </c>
      <c r="AE59" s="1">
        <v>306100000</v>
      </c>
      <c r="AF59" s="1">
        <v>310800000</v>
      </c>
      <c r="AG59" s="1">
        <v>313800000</v>
      </c>
      <c r="AH59" s="1">
        <v>313800000</v>
      </c>
      <c r="AI59" s="1">
        <v>319000000</v>
      </c>
      <c r="AJ59" s="1">
        <v>314700000</v>
      </c>
      <c r="AK59" s="1">
        <v>315400000</v>
      </c>
      <c r="AL59" s="1">
        <v>323100000</v>
      </c>
      <c r="AM59" s="1">
        <v>326500000</v>
      </c>
      <c r="AN59" s="1">
        <v>324700000</v>
      </c>
      <c r="AO59" s="1">
        <v>323800000</v>
      </c>
      <c r="AP59" s="1">
        <v>317700000</v>
      </c>
      <c r="AQ59" s="1">
        <v>316800000</v>
      </c>
      <c r="AR59" s="1">
        <v>315000000</v>
      </c>
      <c r="AS59" s="1">
        <v>313100000</v>
      </c>
      <c r="AT59" s="1">
        <v>308600000</v>
      </c>
      <c r="AU59" s="1">
        <v>305400000</v>
      </c>
      <c r="AV59" s="1">
        <v>302000000</v>
      </c>
      <c r="AW59" s="1">
        <v>299200000</v>
      </c>
      <c r="AX59" s="1">
        <v>297000000</v>
      </c>
      <c r="AY59" s="1">
        <v>315500000</v>
      </c>
      <c r="AZ59" s="1">
        <v>311800000</v>
      </c>
      <c r="BA59" s="1">
        <v>307700000</v>
      </c>
      <c r="BB59" s="1">
        <v>305500000</v>
      </c>
      <c r="BC59" s="1">
        <v>301600000</v>
      </c>
      <c r="BD59" s="1">
        <v>301900000</v>
      </c>
    </row>
    <row r="60" spans="1:56" x14ac:dyDescent="0.25">
      <c r="A60" t="s">
        <v>45</v>
      </c>
      <c r="B60" s="1">
        <v>158000000</v>
      </c>
      <c r="C60" s="1">
        <v>165900000</v>
      </c>
      <c r="D60" s="1">
        <v>165400000</v>
      </c>
      <c r="E60" s="1">
        <v>166300000</v>
      </c>
      <c r="F60" s="1">
        <v>173900000</v>
      </c>
      <c r="G60" s="1">
        <v>181200000</v>
      </c>
      <c r="H60" s="1">
        <v>180700000</v>
      </c>
      <c r="I60" s="1">
        <v>184800000</v>
      </c>
      <c r="J60" s="1">
        <v>193500000</v>
      </c>
      <c r="K60" s="1">
        <v>187900000</v>
      </c>
      <c r="L60" s="1">
        <v>199800000</v>
      </c>
      <c r="M60" s="1">
        <v>195300000</v>
      </c>
      <c r="N60" s="1">
        <v>208400000</v>
      </c>
      <c r="O60" s="1">
        <v>206000000</v>
      </c>
      <c r="P60" s="1">
        <v>218200000</v>
      </c>
      <c r="Q60" s="1">
        <v>219500000</v>
      </c>
      <c r="R60" s="1">
        <v>227800000</v>
      </c>
      <c r="S60" s="1">
        <v>229700000</v>
      </c>
      <c r="T60" s="1">
        <v>236800000</v>
      </c>
      <c r="U60" s="1">
        <v>254100000</v>
      </c>
      <c r="V60" s="1">
        <v>262200000</v>
      </c>
      <c r="W60" s="1">
        <v>271800000</v>
      </c>
      <c r="X60" s="1">
        <v>275900000</v>
      </c>
      <c r="Y60" s="1">
        <v>284700000</v>
      </c>
      <c r="Z60" s="1">
        <v>287000000</v>
      </c>
      <c r="AA60" s="1">
        <v>299000000</v>
      </c>
      <c r="AB60" s="1">
        <v>298700000</v>
      </c>
      <c r="AC60" s="1">
        <v>308300000</v>
      </c>
      <c r="AD60" s="1">
        <v>314900000</v>
      </c>
      <c r="AE60" s="1">
        <v>320800000</v>
      </c>
      <c r="AF60" s="1">
        <v>325400000</v>
      </c>
      <c r="AG60" s="1">
        <v>330000000</v>
      </c>
      <c r="AH60" s="1">
        <v>331000000</v>
      </c>
      <c r="AI60" s="1">
        <v>345300000</v>
      </c>
      <c r="AJ60" s="1">
        <v>347900000</v>
      </c>
      <c r="AK60" s="1">
        <v>368400000</v>
      </c>
      <c r="AL60" s="1">
        <v>371500000</v>
      </c>
      <c r="AM60" s="1">
        <v>377700000</v>
      </c>
      <c r="AN60" s="1">
        <v>379500000</v>
      </c>
      <c r="AO60" s="1">
        <v>380900000</v>
      </c>
      <c r="AP60" s="1">
        <v>375000000</v>
      </c>
      <c r="AQ60" s="1">
        <v>368000000</v>
      </c>
      <c r="AR60" s="1">
        <v>367500000</v>
      </c>
      <c r="AS60" s="1">
        <v>365600000</v>
      </c>
      <c r="AT60" s="1">
        <v>358300000</v>
      </c>
      <c r="AU60" s="1">
        <v>355100000</v>
      </c>
      <c r="AV60" s="1">
        <v>358300000</v>
      </c>
      <c r="AW60" s="1">
        <v>358000000</v>
      </c>
      <c r="AX60" s="1">
        <v>355500000</v>
      </c>
      <c r="AY60" s="1">
        <v>369300000</v>
      </c>
      <c r="AZ60" s="1">
        <v>362400000</v>
      </c>
      <c r="BA60" s="1">
        <v>365500000</v>
      </c>
      <c r="BB60" s="1">
        <v>365300000</v>
      </c>
      <c r="BC60" s="1">
        <v>363000000</v>
      </c>
      <c r="BD60" s="1">
        <v>358600000</v>
      </c>
    </row>
    <row r="61" spans="1:56" x14ac:dyDescent="0.25">
      <c r="A61" t="s">
        <v>46</v>
      </c>
      <c r="B61" s="1">
        <v>248800000</v>
      </c>
      <c r="C61" s="1">
        <v>260600000</v>
      </c>
      <c r="D61" s="1">
        <v>269800000</v>
      </c>
      <c r="E61" s="1">
        <v>266100000</v>
      </c>
      <c r="F61" s="1">
        <v>281400000</v>
      </c>
      <c r="G61" s="1">
        <v>296700000</v>
      </c>
      <c r="H61" s="1">
        <v>291200000</v>
      </c>
      <c r="I61" s="1">
        <v>303600000</v>
      </c>
      <c r="J61" s="1">
        <v>320400000</v>
      </c>
      <c r="K61" s="1">
        <v>304700000</v>
      </c>
      <c r="L61" s="1">
        <v>325800000</v>
      </c>
      <c r="M61" s="1">
        <v>330100000</v>
      </c>
      <c r="N61" s="1">
        <v>340900000</v>
      </c>
      <c r="O61" s="1">
        <v>341200000</v>
      </c>
      <c r="P61" s="1">
        <v>367800000</v>
      </c>
      <c r="Q61" s="1">
        <v>359400000</v>
      </c>
      <c r="R61" s="1">
        <v>378100000</v>
      </c>
      <c r="S61" s="1">
        <v>383600000</v>
      </c>
      <c r="T61" s="1">
        <v>397500000</v>
      </c>
      <c r="U61" s="1">
        <v>413900000</v>
      </c>
      <c r="V61" s="1">
        <v>426200000</v>
      </c>
      <c r="W61" s="1">
        <v>425900000</v>
      </c>
      <c r="X61" s="1">
        <v>440300000</v>
      </c>
      <c r="Y61" s="1">
        <v>445500000</v>
      </c>
      <c r="Z61" s="1">
        <v>450000000</v>
      </c>
      <c r="AA61" s="1">
        <v>466000000</v>
      </c>
      <c r="AB61" s="1">
        <v>474200000</v>
      </c>
      <c r="AC61" s="1">
        <v>480200000</v>
      </c>
      <c r="AD61" s="1">
        <v>485300000</v>
      </c>
      <c r="AE61" s="1">
        <v>505300000</v>
      </c>
      <c r="AF61" s="1">
        <v>518700000</v>
      </c>
      <c r="AG61" s="1">
        <v>519100000</v>
      </c>
      <c r="AH61" s="1">
        <v>532900000</v>
      </c>
      <c r="AI61" s="1">
        <v>544600000</v>
      </c>
      <c r="AJ61" s="1">
        <v>556100000</v>
      </c>
      <c r="AK61" s="1">
        <v>564400000</v>
      </c>
      <c r="AL61" s="1">
        <v>580600000</v>
      </c>
      <c r="AM61" s="1">
        <v>589000000</v>
      </c>
      <c r="AN61" s="1">
        <v>588800000</v>
      </c>
      <c r="AO61" s="1">
        <v>591600000</v>
      </c>
      <c r="AP61" s="1">
        <v>576100000</v>
      </c>
      <c r="AQ61" s="1">
        <v>574400000</v>
      </c>
      <c r="AR61" s="1">
        <v>568100000</v>
      </c>
      <c r="AS61" s="1">
        <v>563800000</v>
      </c>
      <c r="AT61" s="1">
        <v>562800000</v>
      </c>
      <c r="AU61" s="1">
        <v>566600000</v>
      </c>
      <c r="AV61" s="1">
        <v>566000000</v>
      </c>
      <c r="AW61" s="1">
        <v>560400000</v>
      </c>
      <c r="AX61" s="1">
        <v>565700000</v>
      </c>
      <c r="AY61" s="1">
        <v>586200000</v>
      </c>
      <c r="AZ61" s="1">
        <v>589700000</v>
      </c>
      <c r="BA61" s="1">
        <v>584200000</v>
      </c>
      <c r="BB61" s="1">
        <v>575100000</v>
      </c>
      <c r="BC61" s="1">
        <v>578900000</v>
      </c>
      <c r="BD61" s="1">
        <v>583500000</v>
      </c>
    </row>
    <row r="62" spans="1:56" x14ac:dyDescent="0.25">
      <c r="A62" t="s">
        <v>21</v>
      </c>
      <c r="B62" s="1">
        <v>4403000000</v>
      </c>
      <c r="C62" s="1">
        <v>4532000000</v>
      </c>
      <c r="D62" s="1">
        <v>4693000000</v>
      </c>
      <c r="E62" s="1">
        <v>4647000000</v>
      </c>
      <c r="F62" s="1">
        <v>4936000000</v>
      </c>
      <c r="G62" s="1">
        <v>5123000000</v>
      </c>
      <c r="H62" s="1">
        <v>5195000000</v>
      </c>
      <c r="I62" s="1">
        <v>5361000000</v>
      </c>
      <c r="J62" s="1">
        <v>5592000000</v>
      </c>
      <c r="K62" s="1">
        <v>5356000000</v>
      </c>
      <c r="L62" s="1">
        <v>5715000000</v>
      </c>
      <c r="M62" s="1">
        <v>5740000000</v>
      </c>
      <c r="N62" s="1">
        <v>6053000000</v>
      </c>
      <c r="O62" s="1">
        <v>6071000000</v>
      </c>
      <c r="P62" s="1">
        <v>6421000000</v>
      </c>
      <c r="Q62" s="1">
        <v>6379000000</v>
      </c>
      <c r="R62" s="1">
        <v>6777000000</v>
      </c>
      <c r="S62" s="1">
        <v>6937000000</v>
      </c>
      <c r="T62" s="1">
        <v>7108000000</v>
      </c>
      <c r="U62" s="1">
        <v>7599000000</v>
      </c>
      <c r="V62" s="1">
        <v>7826000000</v>
      </c>
      <c r="W62" s="1">
        <v>7989000000</v>
      </c>
      <c r="X62" s="1">
        <v>8338000000</v>
      </c>
      <c r="Y62" s="1">
        <v>8533000000</v>
      </c>
      <c r="Z62" s="1">
        <v>8700000000</v>
      </c>
      <c r="AA62" s="1">
        <v>8990000000</v>
      </c>
      <c r="AB62" s="1">
        <v>9269000000</v>
      </c>
      <c r="AC62" s="1">
        <v>9475000000</v>
      </c>
      <c r="AD62" s="1">
        <v>9835000000</v>
      </c>
      <c r="AE62" s="1">
        <v>10180000000</v>
      </c>
      <c r="AF62" s="1">
        <v>10470000000</v>
      </c>
      <c r="AG62" s="1">
        <v>10620000000</v>
      </c>
      <c r="AH62" s="1">
        <v>10770000000</v>
      </c>
      <c r="AI62" s="1">
        <v>11050000000</v>
      </c>
      <c r="AJ62" s="1">
        <v>11260000000</v>
      </c>
      <c r="AK62" s="1">
        <v>11390000000</v>
      </c>
      <c r="AL62" s="1">
        <v>11450000000</v>
      </c>
      <c r="AM62" s="1">
        <v>11470000000</v>
      </c>
      <c r="AN62" s="1">
        <v>11410000000</v>
      </c>
      <c r="AO62" s="1">
        <v>11240000000</v>
      </c>
      <c r="AP62" s="1">
        <v>10990000000</v>
      </c>
      <c r="AQ62" s="1">
        <v>10820000000</v>
      </c>
      <c r="AR62" s="1">
        <v>10650000000</v>
      </c>
      <c r="AS62" s="1">
        <v>10480000000</v>
      </c>
      <c r="AT62" s="1">
        <v>10430000000</v>
      </c>
      <c r="AU62" s="1">
        <f t="shared" ref="AU62:BD62" si="14">AU12</f>
        <v>10340000000</v>
      </c>
      <c r="AV62" s="1">
        <f t="shared" si="14"/>
        <v>10270000000</v>
      </c>
      <c r="AW62" s="1">
        <f t="shared" si="14"/>
        <v>10170000000</v>
      </c>
      <c r="AX62" s="1">
        <f t="shared" si="14"/>
        <v>10230000000</v>
      </c>
      <c r="AY62" s="1">
        <f t="shared" si="14"/>
        <v>10550000000</v>
      </c>
      <c r="AZ62" s="1">
        <f t="shared" si="14"/>
        <v>10460000000</v>
      </c>
      <c r="BA62" s="1">
        <f t="shared" si="14"/>
        <v>10380000000</v>
      </c>
      <c r="BB62" s="1">
        <f t="shared" si="14"/>
        <v>10310000000</v>
      </c>
      <c r="BC62" s="1">
        <f t="shared" si="14"/>
        <v>10320000000</v>
      </c>
      <c r="BD62" s="1">
        <f t="shared" si="14"/>
        <v>10270000000</v>
      </c>
    </row>
    <row r="63" spans="1:56" x14ac:dyDescent="0.25"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5" spans="1:69" x14ac:dyDescent="0.25">
      <c r="A65" t="s">
        <v>71</v>
      </c>
    </row>
    <row r="67" spans="1:69" x14ac:dyDescent="0.25">
      <c r="C67" t="s">
        <v>80</v>
      </c>
      <c r="D67" t="s">
        <v>81</v>
      </c>
      <c r="E67" t="s">
        <v>82</v>
      </c>
      <c r="F67" t="s">
        <v>83</v>
      </c>
      <c r="G67" t="s">
        <v>84</v>
      </c>
      <c r="H67" t="s">
        <v>85</v>
      </c>
      <c r="I67" t="s">
        <v>86</v>
      </c>
      <c r="J67" t="s">
        <v>87</v>
      </c>
      <c r="K67" t="s">
        <v>88</v>
      </c>
      <c r="L67" t="s">
        <v>89</v>
      </c>
      <c r="M67" t="s">
        <v>90</v>
      </c>
      <c r="N67" t="s">
        <v>91</v>
      </c>
      <c r="O67" t="s">
        <v>92</v>
      </c>
      <c r="P67" t="s">
        <v>93</v>
      </c>
      <c r="Q67" t="s">
        <v>94</v>
      </c>
      <c r="R67" t="s">
        <v>95</v>
      </c>
      <c r="S67" t="s">
        <v>96</v>
      </c>
      <c r="T67" t="s">
        <v>97</v>
      </c>
      <c r="U67" t="s">
        <v>98</v>
      </c>
      <c r="V67" t="s">
        <v>99</v>
      </c>
      <c r="W67" t="s">
        <v>100</v>
      </c>
      <c r="X67" t="s">
        <v>101</v>
      </c>
      <c r="Y67" t="s">
        <v>102</v>
      </c>
      <c r="Z67" t="s">
        <v>103</v>
      </c>
      <c r="AA67" t="s">
        <v>104</v>
      </c>
      <c r="AB67" t="s">
        <v>105</v>
      </c>
      <c r="AC67" t="s">
        <v>106</v>
      </c>
      <c r="AD67" t="s">
        <v>107</v>
      </c>
      <c r="AE67" t="s">
        <v>108</v>
      </c>
      <c r="AF67" t="s">
        <v>109</v>
      </c>
      <c r="AG67" t="s">
        <v>110</v>
      </c>
      <c r="AH67" t="s">
        <v>111</v>
      </c>
      <c r="AI67" t="s">
        <v>112</v>
      </c>
      <c r="AJ67" t="s">
        <v>113</v>
      </c>
      <c r="AK67" t="s">
        <v>114</v>
      </c>
      <c r="AL67" t="s">
        <v>115</v>
      </c>
      <c r="AM67" t="s">
        <v>116</v>
      </c>
      <c r="AN67" t="s">
        <v>117</v>
      </c>
      <c r="AO67" t="s">
        <v>118</v>
      </c>
      <c r="AP67" t="s">
        <v>119</v>
      </c>
      <c r="AQ67" t="s">
        <v>120</v>
      </c>
      <c r="AR67" t="s">
        <v>121</v>
      </c>
      <c r="AS67" t="s">
        <v>122</v>
      </c>
      <c r="AT67" t="s">
        <v>123</v>
      </c>
      <c r="AU67" t="s">
        <v>128</v>
      </c>
      <c r="AV67" t="s">
        <v>129</v>
      </c>
      <c r="AW67" t="s">
        <v>131</v>
      </c>
      <c r="AX67" t="s">
        <v>132</v>
      </c>
      <c r="AY67" t="s">
        <v>133</v>
      </c>
      <c r="AZ67" t="s">
        <v>134</v>
      </c>
      <c r="BA67" t="s">
        <v>135</v>
      </c>
      <c r="BB67" t="s">
        <v>136</v>
      </c>
      <c r="BC67" t="s">
        <v>138</v>
      </c>
      <c r="BD67" t="s">
        <v>139</v>
      </c>
    </row>
    <row r="68" spans="1:69" x14ac:dyDescent="0.25">
      <c r="B68" t="s">
        <v>36</v>
      </c>
      <c r="C68" s="1">
        <v>980700</v>
      </c>
      <c r="D68" s="1">
        <v>1321000</v>
      </c>
      <c r="E68" s="1">
        <v>1019000</v>
      </c>
      <c r="F68" s="1">
        <v>1691000</v>
      </c>
      <c r="G68" s="1">
        <v>1155000</v>
      </c>
      <c r="H68" s="1">
        <v>1522000</v>
      </c>
      <c r="I68" s="1">
        <v>1632000</v>
      </c>
      <c r="J68" s="1">
        <v>2060000</v>
      </c>
      <c r="K68" s="1">
        <v>1378000</v>
      </c>
      <c r="L68" s="1">
        <v>1610000</v>
      </c>
      <c r="M68" s="1">
        <v>2629000</v>
      </c>
      <c r="N68" s="1">
        <v>2078000</v>
      </c>
      <c r="O68" s="1">
        <v>1781000</v>
      </c>
      <c r="P68" s="1">
        <v>2635000</v>
      </c>
      <c r="Q68" s="1">
        <v>2277000</v>
      </c>
      <c r="R68" s="1">
        <v>3015000</v>
      </c>
      <c r="S68" s="1">
        <v>1768000</v>
      </c>
      <c r="T68" s="1">
        <v>3192000</v>
      </c>
      <c r="U68" s="1">
        <v>2225000</v>
      </c>
      <c r="V68" s="1">
        <v>2004000</v>
      </c>
      <c r="W68" s="1">
        <v>2585000</v>
      </c>
      <c r="X68" s="1">
        <v>2409000</v>
      </c>
      <c r="Y68" s="1">
        <v>2612000</v>
      </c>
      <c r="Z68" s="1">
        <v>1750000</v>
      </c>
      <c r="AA68" s="1">
        <v>2312000</v>
      </c>
      <c r="AB68" s="1">
        <v>2617000</v>
      </c>
      <c r="AC68" s="1">
        <v>3149000</v>
      </c>
      <c r="AD68" s="1">
        <v>2827000</v>
      </c>
      <c r="AE68" s="1">
        <v>2194000</v>
      </c>
      <c r="AF68" s="1">
        <v>3829000</v>
      </c>
      <c r="AG68" s="1">
        <v>4784000</v>
      </c>
      <c r="AH68" s="1">
        <v>3657000</v>
      </c>
      <c r="AI68" s="1">
        <v>5566000</v>
      </c>
      <c r="AJ68" s="1">
        <v>5391000</v>
      </c>
      <c r="AK68" s="1">
        <v>10540000</v>
      </c>
      <c r="AL68" s="1">
        <v>8004000</v>
      </c>
      <c r="AM68" s="1">
        <v>9836000</v>
      </c>
      <c r="AN68" s="1">
        <v>9612000</v>
      </c>
      <c r="AO68" s="1">
        <v>15850000</v>
      </c>
      <c r="AP68" s="1">
        <v>9924000</v>
      </c>
      <c r="AQ68" s="1">
        <v>9459000</v>
      </c>
      <c r="AR68" s="1">
        <v>11880000</v>
      </c>
      <c r="AS68" s="1">
        <v>9147000</v>
      </c>
      <c r="AT68" s="1">
        <v>7003000</v>
      </c>
      <c r="AU68" s="1">
        <v>7239000</v>
      </c>
      <c r="AV68" s="1">
        <v>7961000</v>
      </c>
      <c r="AW68" s="1">
        <v>6583000</v>
      </c>
      <c r="AX68" s="1">
        <v>5859000</v>
      </c>
      <c r="AY68" s="1">
        <v>4058000</v>
      </c>
      <c r="AZ68" s="1">
        <v>4853000</v>
      </c>
      <c r="BA68" s="1">
        <v>5720000</v>
      </c>
      <c r="BB68" s="1">
        <v>4413000</v>
      </c>
      <c r="BC68" s="1">
        <v>3354000</v>
      </c>
      <c r="BD68" s="1">
        <v>3525000</v>
      </c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</row>
    <row r="69" spans="1:69" x14ac:dyDescent="0.25">
      <c r="B69" t="s">
        <v>37</v>
      </c>
      <c r="C69" s="1">
        <v>8829000</v>
      </c>
      <c r="D69" s="1">
        <v>11190000</v>
      </c>
      <c r="E69" s="1">
        <v>9056000</v>
      </c>
      <c r="F69" s="1">
        <v>10840000</v>
      </c>
      <c r="G69" s="1">
        <v>7603000</v>
      </c>
      <c r="H69" s="1">
        <v>10560000</v>
      </c>
      <c r="I69" s="1">
        <v>11880000</v>
      </c>
      <c r="J69" s="1">
        <v>12330000</v>
      </c>
      <c r="K69" s="1">
        <v>11460000</v>
      </c>
      <c r="L69" s="1">
        <v>14310000</v>
      </c>
      <c r="M69" s="1">
        <v>13380000</v>
      </c>
      <c r="N69" s="1">
        <v>14750000</v>
      </c>
      <c r="O69" s="1">
        <v>11970000</v>
      </c>
      <c r="P69" s="1">
        <v>17280000</v>
      </c>
      <c r="Q69" s="1">
        <v>10990000</v>
      </c>
      <c r="R69" s="1">
        <v>15200000</v>
      </c>
      <c r="S69" s="1">
        <v>12630000</v>
      </c>
      <c r="T69" s="1">
        <v>11780000</v>
      </c>
      <c r="U69" s="1">
        <v>14120000</v>
      </c>
      <c r="V69" s="1">
        <v>15250000</v>
      </c>
      <c r="W69" s="1">
        <v>14360000</v>
      </c>
      <c r="X69" s="1">
        <v>15150000</v>
      </c>
      <c r="Y69" s="1">
        <v>15130000</v>
      </c>
      <c r="Z69" s="1">
        <v>16920000</v>
      </c>
      <c r="AA69" s="1">
        <v>13820000</v>
      </c>
      <c r="AB69" s="1">
        <v>16300000</v>
      </c>
      <c r="AC69" s="1">
        <v>17300000</v>
      </c>
      <c r="AD69" s="1">
        <v>22390000</v>
      </c>
      <c r="AE69" s="1">
        <v>23340000</v>
      </c>
      <c r="AF69" s="1">
        <v>24290000</v>
      </c>
      <c r="AG69" s="1">
        <v>37540000</v>
      </c>
      <c r="AH69" s="1">
        <v>48100000</v>
      </c>
      <c r="AI69" s="1">
        <v>48610000</v>
      </c>
      <c r="AJ69" s="1">
        <v>60680000</v>
      </c>
      <c r="AK69" s="1">
        <v>66300000</v>
      </c>
      <c r="AL69" s="1">
        <v>69130000</v>
      </c>
      <c r="AM69" s="1">
        <v>70950000</v>
      </c>
      <c r="AN69" s="1">
        <v>79490000</v>
      </c>
      <c r="AO69" s="1">
        <v>99890000</v>
      </c>
      <c r="AP69" s="1">
        <v>90250000</v>
      </c>
      <c r="AQ69" s="1">
        <v>89210000</v>
      </c>
      <c r="AR69" s="1">
        <v>72770000</v>
      </c>
      <c r="AS69" s="1">
        <v>74510000</v>
      </c>
      <c r="AT69" s="1">
        <v>63740000</v>
      </c>
      <c r="AU69" s="1">
        <v>52900000</v>
      </c>
      <c r="AV69" s="1">
        <v>50720000</v>
      </c>
      <c r="AW69" s="1">
        <v>51600000</v>
      </c>
      <c r="AX69" s="1">
        <v>43650000</v>
      </c>
      <c r="AY69" s="1">
        <v>37300000</v>
      </c>
      <c r="AZ69" s="1">
        <v>45050000</v>
      </c>
      <c r="BA69" s="1">
        <v>40130000</v>
      </c>
      <c r="BB69" s="1">
        <v>36150000</v>
      </c>
      <c r="BC69" s="1">
        <v>29600000</v>
      </c>
      <c r="BD69" s="1">
        <v>28300000</v>
      </c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</row>
    <row r="70" spans="1:69" x14ac:dyDescent="0.25">
      <c r="B70" t="s">
        <v>38</v>
      </c>
      <c r="C70" s="1">
        <v>4459000</v>
      </c>
      <c r="D70" s="1">
        <v>5847000</v>
      </c>
      <c r="E70" s="1">
        <v>5892000</v>
      </c>
      <c r="F70" s="1">
        <v>6960000</v>
      </c>
      <c r="G70" s="1">
        <v>5885000</v>
      </c>
      <c r="H70" s="1">
        <v>7031000</v>
      </c>
      <c r="I70" s="1">
        <v>6060000</v>
      </c>
      <c r="J70" s="1">
        <v>8046000</v>
      </c>
      <c r="K70" s="1">
        <v>7159000</v>
      </c>
      <c r="L70" s="1">
        <v>8293000</v>
      </c>
      <c r="M70" s="1">
        <v>8101000</v>
      </c>
      <c r="N70" s="1">
        <v>8276000</v>
      </c>
      <c r="O70" s="1">
        <v>5228000</v>
      </c>
      <c r="P70" s="1">
        <v>8988000</v>
      </c>
      <c r="Q70" s="1">
        <v>8086000</v>
      </c>
      <c r="R70" s="1">
        <v>7475000</v>
      </c>
      <c r="S70" s="1">
        <v>7506000</v>
      </c>
      <c r="T70" s="1">
        <v>7445000</v>
      </c>
      <c r="U70" s="1">
        <v>8688000</v>
      </c>
      <c r="V70" s="1">
        <v>7100000</v>
      </c>
      <c r="W70" s="1">
        <v>7857000</v>
      </c>
      <c r="X70" s="1">
        <v>10400000</v>
      </c>
      <c r="Y70" s="1">
        <v>7687000</v>
      </c>
      <c r="Z70" s="1">
        <v>10370000</v>
      </c>
      <c r="AA70" s="1">
        <v>7041000</v>
      </c>
      <c r="AB70" s="1">
        <v>8928000</v>
      </c>
      <c r="AC70" s="1">
        <v>8162000</v>
      </c>
      <c r="AD70" s="1">
        <v>7753000</v>
      </c>
      <c r="AE70" s="1">
        <v>8689000</v>
      </c>
      <c r="AF70" s="1">
        <v>13160000</v>
      </c>
      <c r="AG70" s="1">
        <v>14200000</v>
      </c>
      <c r="AH70" s="1">
        <v>13260000</v>
      </c>
      <c r="AI70" s="1">
        <v>15060000</v>
      </c>
      <c r="AJ70" s="1">
        <v>27280000</v>
      </c>
      <c r="AK70" s="1">
        <v>28280000</v>
      </c>
      <c r="AL70" s="1">
        <v>40380000</v>
      </c>
      <c r="AM70" s="1">
        <v>25810000</v>
      </c>
      <c r="AN70" s="1">
        <v>38530000</v>
      </c>
      <c r="AO70" s="1">
        <v>46630000</v>
      </c>
      <c r="AP70" s="1">
        <v>36110000</v>
      </c>
      <c r="AQ70" s="1">
        <v>26640000</v>
      </c>
      <c r="AR70" s="1">
        <v>22960000</v>
      </c>
      <c r="AS70" s="1">
        <v>29160000</v>
      </c>
      <c r="AT70" s="1">
        <v>29920000</v>
      </c>
      <c r="AU70" s="1">
        <v>18160000</v>
      </c>
      <c r="AV70" s="1">
        <v>22590000</v>
      </c>
      <c r="AW70" s="1">
        <v>26390000</v>
      </c>
      <c r="AX70" s="1">
        <v>19990000</v>
      </c>
      <c r="AY70" s="1">
        <v>15490000</v>
      </c>
      <c r="AZ70" s="1">
        <v>18710000</v>
      </c>
      <c r="BA70" s="1">
        <v>17490000</v>
      </c>
      <c r="BB70" s="1">
        <v>14170000</v>
      </c>
      <c r="BC70" s="1">
        <v>15000000</v>
      </c>
      <c r="BD70" s="1">
        <v>18130000</v>
      </c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</row>
    <row r="71" spans="1:69" x14ac:dyDescent="0.25">
      <c r="B71" t="s">
        <v>39</v>
      </c>
      <c r="C71" s="1">
        <v>2237000</v>
      </c>
      <c r="D71" s="1">
        <v>2656000</v>
      </c>
      <c r="E71" s="1">
        <v>3972000</v>
      </c>
      <c r="F71" s="1">
        <v>3226000</v>
      </c>
      <c r="G71" s="1">
        <v>2987000</v>
      </c>
      <c r="H71" s="1">
        <v>3167000</v>
      </c>
      <c r="I71" s="1">
        <v>2364000</v>
      </c>
      <c r="J71" s="1">
        <v>4015000</v>
      </c>
      <c r="K71" s="1">
        <v>3620000</v>
      </c>
      <c r="L71" s="1">
        <v>4879000</v>
      </c>
      <c r="M71" s="1">
        <v>5221000</v>
      </c>
      <c r="N71" s="1">
        <v>3769000</v>
      </c>
      <c r="O71" s="1">
        <v>3665000</v>
      </c>
      <c r="P71" s="1">
        <v>5131000</v>
      </c>
      <c r="Q71" s="1">
        <v>4869000</v>
      </c>
      <c r="R71" s="1">
        <v>4588000</v>
      </c>
      <c r="S71" s="1">
        <v>4157000</v>
      </c>
      <c r="T71" s="1">
        <v>4452000</v>
      </c>
      <c r="U71" s="1">
        <v>5304000</v>
      </c>
      <c r="V71" s="1">
        <v>4604000</v>
      </c>
      <c r="W71" s="1">
        <v>3745000</v>
      </c>
      <c r="X71" s="1">
        <v>3604000</v>
      </c>
      <c r="Y71" s="1">
        <v>5396000</v>
      </c>
      <c r="Z71" s="1">
        <v>5773000</v>
      </c>
      <c r="AA71" s="1">
        <v>4236000</v>
      </c>
      <c r="AB71" s="1">
        <v>6902000</v>
      </c>
      <c r="AC71" s="1">
        <v>5061000</v>
      </c>
      <c r="AD71" s="1">
        <v>5110000</v>
      </c>
      <c r="AE71" s="1">
        <v>5866000</v>
      </c>
      <c r="AF71" s="1">
        <v>7185000</v>
      </c>
      <c r="AG71" s="1">
        <v>7679000</v>
      </c>
      <c r="AH71" s="1">
        <v>6845000</v>
      </c>
      <c r="AI71" s="1">
        <v>7048000</v>
      </c>
      <c r="AJ71" s="1">
        <v>8079000</v>
      </c>
      <c r="AK71" s="1">
        <v>8382000</v>
      </c>
      <c r="AL71" s="1">
        <v>9659000</v>
      </c>
      <c r="AM71" s="1">
        <v>10320000</v>
      </c>
      <c r="AN71" s="1">
        <v>14700000</v>
      </c>
      <c r="AO71" s="1">
        <v>14700000</v>
      </c>
      <c r="AP71" s="1">
        <v>13130000</v>
      </c>
      <c r="AQ71" s="1">
        <v>13100000</v>
      </c>
      <c r="AR71" s="1">
        <v>10110000</v>
      </c>
      <c r="AS71" s="1">
        <v>9209000</v>
      </c>
      <c r="AT71" s="1">
        <v>6876000</v>
      </c>
      <c r="AU71" s="1">
        <v>11170000</v>
      </c>
      <c r="AV71" s="1">
        <v>7909000</v>
      </c>
      <c r="AW71" s="1">
        <v>11230000</v>
      </c>
      <c r="AX71" s="1">
        <v>9126000</v>
      </c>
      <c r="AY71" s="1">
        <v>7824000</v>
      </c>
      <c r="AZ71" s="1">
        <v>10660000</v>
      </c>
      <c r="BA71" s="1">
        <v>7160000</v>
      </c>
      <c r="BB71" s="1">
        <v>5479000</v>
      </c>
      <c r="BC71" s="1">
        <v>7691000</v>
      </c>
      <c r="BD71" s="1">
        <v>9394000</v>
      </c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</row>
    <row r="72" spans="1:69" x14ac:dyDescent="0.25">
      <c r="B72" t="s">
        <v>40</v>
      </c>
      <c r="C72" s="1">
        <v>1942000</v>
      </c>
      <c r="D72" s="1">
        <v>2215000</v>
      </c>
      <c r="E72" s="1">
        <v>1650000</v>
      </c>
      <c r="F72" s="1">
        <v>2825000</v>
      </c>
      <c r="G72" s="1">
        <v>2818000</v>
      </c>
      <c r="H72" s="1">
        <v>2948000</v>
      </c>
      <c r="I72" s="1">
        <v>2646000</v>
      </c>
      <c r="J72" s="1">
        <v>3380000</v>
      </c>
      <c r="K72" s="1">
        <v>2888000</v>
      </c>
      <c r="L72" s="1">
        <v>3300000</v>
      </c>
      <c r="M72" s="1">
        <v>4397000</v>
      </c>
      <c r="N72" s="1">
        <v>3886000</v>
      </c>
      <c r="O72" s="1">
        <v>2660000</v>
      </c>
      <c r="P72" s="1">
        <v>4660000</v>
      </c>
      <c r="Q72" s="1">
        <v>4740000</v>
      </c>
      <c r="R72" s="1">
        <v>4483000</v>
      </c>
      <c r="S72" s="1">
        <v>4050000</v>
      </c>
      <c r="T72" s="1">
        <v>3789000</v>
      </c>
      <c r="U72" s="1">
        <v>3699000</v>
      </c>
      <c r="V72" s="1">
        <v>4517000</v>
      </c>
      <c r="W72" s="1">
        <v>4612000</v>
      </c>
      <c r="X72" s="1">
        <v>4855000</v>
      </c>
      <c r="Y72" s="1">
        <v>3941000</v>
      </c>
      <c r="Z72" s="1">
        <v>4535000</v>
      </c>
      <c r="AA72" s="1">
        <v>4628000</v>
      </c>
      <c r="AB72" s="1">
        <v>5008000</v>
      </c>
      <c r="AC72" s="1">
        <v>5621000</v>
      </c>
      <c r="AD72" s="1">
        <v>4474000</v>
      </c>
      <c r="AE72" s="1">
        <v>5866000</v>
      </c>
      <c r="AF72" s="1">
        <v>6164000</v>
      </c>
      <c r="AG72" s="1">
        <v>7506000</v>
      </c>
      <c r="AH72" s="1">
        <v>8330000</v>
      </c>
      <c r="AI72" s="1">
        <v>10050000</v>
      </c>
      <c r="AJ72" s="1">
        <v>6512000</v>
      </c>
      <c r="AK72" s="1">
        <v>6492000</v>
      </c>
      <c r="AL72" s="1">
        <v>8729000</v>
      </c>
      <c r="AM72" s="1">
        <v>7319000</v>
      </c>
      <c r="AN72" s="1">
        <v>8665000</v>
      </c>
      <c r="AO72" s="1">
        <v>11060000</v>
      </c>
      <c r="AP72" s="1">
        <v>8059000</v>
      </c>
      <c r="AQ72" s="1">
        <v>7680000</v>
      </c>
      <c r="AR72" s="1">
        <v>8739000</v>
      </c>
      <c r="AS72" s="1">
        <v>7067000</v>
      </c>
      <c r="AT72" s="1">
        <v>5647000</v>
      </c>
      <c r="AU72" s="1">
        <v>7090000</v>
      </c>
      <c r="AV72" s="1">
        <v>6422000</v>
      </c>
      <c r="AW72" s="1">
        <v>5426000</v>
      </c>
      <c r="AX72" s="1">
        <v>4513000</v>
      </c>
      <c r="AY72" s="1">
        <v>5216000</v>
      </c>
      <c r="AZ72" s="1">
        <v>5154000</v>
      </c>
      <c r="BA72" s="1">
        <v>4055000</v>
      </c>
      <c r="BB72" s="1">
        <v>3390000</v>
      </c>
      <c r="BC72" s="1">
        <v>4414000</v>
      </c>
      <c r="BD72" s="1">
        <v>5717000</v>
      </c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</row>
    <row r="73" spans="1:69" x14ac:dyDescent="0.25">
      <c r="B73" t="s">
        <v>41</v>
      </c>
      <c r="C73" s="1">
        <v>2180000</v>
      </c>
      <c r="D73" s="1">
        <v>2386000</v>
      </c>
      <c r="E73" s="1">
        <v>2336000</v>
      </c>
      <c r="F73" s="1">
        <v>2984000</v>
      </c>
      <c r="G73" s="1">
        <v>2256000</v>
      </c>
      <c r="H73" s="1">
        <v>2301000</v>
      </c>
      <c r="I73" s="1">
        <v>2274000</v>
      </c>
      <c r="J73" s="1">
        <v>3204000</v>
      </c>
      <c r="K73" s="1">
        <v>2443000</v>
      </c>
      <c r="L73" s="1">
        <v>2996000</v>
      </c>
      <c r="M73" s="1">
        <v>3166000</v>
      </c>
      <c r="N73" s="1">
        <v>3549000</v>
      </c>
      <c r="O73" s="1">
        <v>3388000</v>
      </c>
      <c r="P73" s="1">
        <v>4485000</v>
      </c>
      <c r="Q73" s="1">
        <v>3687000</v>
      </c>
      <c r="R73" s="1">
        <v>4050000</v>
      </c>
      <c r="S73" s="1">
        <v>2931000</v>
      </c>
      <c r="T73" s="1">
        <v>3175000</v>
      </c>
      <c r="U73" s="1">
        <v>3784000</v>
      </c>
      <c r="V73" s="1">
        <v>2996000</v>
      </c>
      <c r="W73" s="1">
        <v>2823000</v>
      </c>
      <c r="X73" s="1">
        <v>4288000</v>
      </c>
      <c r="Y73" s="1">
        <v>3912000</v>
      </c>
      <c r="Z73" s="1">
        <v>4211000</v>
      </c>
      <c r="AA73" s="1">
        <v>3402000</v>
      </c>
      <c r="AB73" s="1">
        <v>3873000</v>
      </c>
      <c r="AC73" s="1">
        <v>4650000</v>
      </c>
      <c r="AD73" s="1">
        <v>5100000</v>
      </c>
      <c r="AE73" s="1">
        <v>4136000</v>
      </c>
      <c r="AF73" s="1">
        <v>6497000</v>
      </c>
      <c r="AG73" s="1">
        <v>5112000</v>
      </c>
      <c r="AH73" s="1">
        <v>6577000</v>
      </c>
      <c r="AI73" s="1">
        <v>5507000</v>
      </c>
      <c r="AJ73" s="1">
        <v>7587000</v>
      </c>
      <c r="AK73" s="1">
        <v>13070000</v>
      </c>
      <c r="AL73" s="1">
        <v>6494000</v>
      </c>
      <c r="AM73" s="1">
        <v>8885000</v>
      </c>
      <c r="AN73" s="1">
        <v>10470000</v>
      </c>
      <c r="AO73" s="1">
        <v>10700000</v>
      </c>
      <c r="AP73" s="1">
        <v>9447000</v>
      </c>
      <c r="AQ73" s="1">
        <v>7502000</v>
      </c>
      <c r="AR73" s="1">
        <v>7542000</v>
      </c>
      <c r="AS73" s="1">
        <v>7054000</v>
      </c>
      <c r="AT73" s="1">
        <v>8494000</v>
      </c>
      <c r="AU73" s="1">
        <v>6909000</v>
      </c>
      <c r="AV73" s="1">
        <v>9301000</v>
      </c>
      <c r="AW73" s="1">
        <v>10420000</v>
      </c>
      <c r="AX73" s="1">
        <v>4958000</v>
      </c>
      <c r="AY73" s="1">
        <v>6819000</v>
      </c>
      <c r="AZ73" s="1">
        <v>8764000</v>
      </c>
      <c r="BA73" s="1">
        <v>8018000</v>
      </c>
      <c r="BB73" s="1">
        <v>8691000</v>
      </c>
      <c r="BC73" s="1">
        <v>5010000</v>
      </c>
      <c r="BD73" s="1">
        <v>9874000</v>
      </c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</row>
    <row r="74" spans="1:69" x14ac:dyDescent="0.25">
      <c r="B74" t="s">
        <v>42</v>
      </c>
      <c r="C74" s="1">
        <v>490800</v>
      </c>
      <c r="D74" s="1">
        <v>813900</v>
      </c>
      <c r="E74" s="1">
        <v>393000</v>
      </c>
      <c r="F74" s="1">
        <v>680600</v>
      </c>
      <c r="G74" s="1">
        <v>847300</v>
      </c>
      <c r="H74" s="1">
        <v>1050000</v>
      </c>
      <c r="I74" s="1">
        <v>605400</v>
      </c>
      <c r="J74" s="1">
        <v>732400</v>
      </c>
      <c r="K74" s="1">
        <v>457200</v>
      </c>
      <c r="L74" s="1">
        <v>1573000</v>
      </c>
      <c r="M74" s="1">
        <v>2121000</v>
      </c>
      <c r="N74" s="1">
        <v>1391000</v>
      </c>
      <c r="O74" s="1">
        <v>773500</v>
      </c>
      <c r="P74" s="1">
        <v>1337000</v>
      </c>
      <c r="Q74" s="1">
        <v>1054000</v>
      </c>
      <c r="R74" s="1">
        <v>1981000</v>
      </c>
      <c r="S74" s="1">
        <v>1921000</v>
      </c>
      <c r="T74" s="1">
        <v>1008000</v>
      </c>
      <c r="U74" s="1">
        <v>1375000</v>
      </c>
      <c r="V74" s="1">
        <v>849900</v>
      </c>
      <c r="W74" s="1">
        <v>1188000</v>
      </c>
      <c r="X74" s="1">
        <v>1282000</v>
      </c>
      <c r="Y74" s="1">
        <v>705200</v>
      </c>
      <c r="Z74" s="1">
        <v>1272000</v>
      </c>
      <c r="AA74" s="1">
        <v>1383000</v>
      </c>
      <c r="AB74" s="1">
        <v>834400</v>
      </c>
      <c r="AC74" s="1">
        <v>555200</v>
      </c>
      <c r="AD74" s="1">
        <v>2702000</v>
      </c>
      <c r="AE74" s="1">
        <v>2625000</v>
      </c>
      <c r="AF74" s="1">
        <v>1886000</v>
      </c>
      <c r="AG74" s="1">
        <v>1737000</v>
      </c>
      <c r="AH74" s="1">
        <v>3108000</v>
      </c>
      <c r="AI74" s="1">
        <v>2851000</v>
      </c>
      <c r="AJ74" s="1">
        <v>4613000</v>
      </c>
      <c r="AK74" s="1">
        <v>6393000</v>
      </c>
      <c r="AL74" s="1">
        <v>7003000</v>
      </c>
      <c r="AM74" s="1">
        <v>9894000</v>
      </c>
      <c r="AN74" s="1">
        <v>8631000</v>
      </c>
      <c r="AO74" s="1">
        <v>6396000</v>
      </c>
      <c r="AP74" s="1">
        <v>13490000</v>
      </c>
      <c r="AQ74" s="1">
        <v>7351000</v>
      </c>
      <c r="AR74" s="1">
        <v>6599000</v>
      </c>
      <c r="AS74" s="1">
        <v>6862000</v>
      </c>
      <c r="AT74" s="1">
        <v>9678000</v>
      </c>
      <c r="AU74" s="1">
        <v>6388000</v>
      </c>
      <c r="AV74" s="1">
        <v>4734000</v>
      </c>
      <c r="AW74" s="1">
        <v>6987000</v>
      </c>
      <c r="AX74" s="1">
        <v>10010000</v>
      </c>
      <c r="AY74" s="1">
        <v>2315000</v>
      </c>
      <c r="AZ74" s="1">
        <v>4655000</v>
      </c>
      <c r="BA74" s="1">
        <v>3334000</v>
      </c>
      <c r="BB74" s="1">
        <v>4786000</v>
      </c>
      <c r="BC74" s="1">
        <v>3158000</v>
      </c>
      <c r="BD74" s="1">
        <v>2967000</v>
      </c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</row>
    <row r="75" spans="1:69" x14ac:dyDescent="0.25">
      <c r="B75" t="s">
        <v>43</v>
      </c>
      <c r="C75" s="1">
        <v>3724000</v>
      </c>
      <c r="D75" s="1">
        <v>4643000</v>
      </c>
      <c r="E75" s="1">
        <v>4155000</v>
      </c>
      <c r="F75" s="1">
        <v>4813000</v>
      </c>
      <c r="G75" s="1">
        <v>3775000</v>
      </c>
      <c r="H75" s="1">
        <v>4569000</v>
      </c>
      <c r="I75" s="1">
        <v>5153000</v>
      </c>
      <c r="J75" s="1">
        <v>5943000</v>
      </c>
      <c r="K75" s="1">
        <v>4849000</v>
      </c>
      <c r="L75" s="1">
        <v>7458000</v>
      </c>
      <c r="M75" s="1">
        <v>5448000</v>
      </c>
      <c r="N75" s="1">
        <v>6940000</v>
      </c>
      <c r="O75" s="1">
        <v>6563000</v>
      </c>
      <c r="P75" s="1">
        <v>8313000</v>
      </c>
      <c r="Q75" s="1">
        <v>5372000</v>
      </c>
      <c r="R75" s="1">
        <v>6845000</v>
      </c>
      <c r="S75" s="1">
        <v>6787000</v>
      </c>
      <c r="T75" s="1">
        <v>4932000</v>
      </c>
      <c r="U75" s="1">
        <v>7057000</v>
      </c>
      <c r="V75" s="1">
        <v>5738000</v>
      </c>
      <c r="W75" s="1">
        <v>7411000</v>
      </c>
      <c r="X75" s="1">
        <v>6093000</v>
      </c>
      <c r="Y75" s="1">
        <v>7988000</v>
      </c>
      <c r="Z75" s="1">
        <v>7466000</v>
      </c>
      <c r="AA75" s="1">
        <v>7070000</v>
      </c>
      <c r="AB75" s="1">
        <v>9028000</v>
      </c>
      <c r="AC75" s="1">
        <v>7330000</v>
      </c>
      <c r="AD75" s="1">
        <v>8769000</v>
      </c>
      <c r="AE75" s="1">
        <v>10500000</v>
      </c>
      <c r="AF75" s="1">
        <v>7818000</v>
      </c>
      <c r="AG75" s="1">
        <v>8872000</v>
      </c>
      <c r="AH75" s="1">
        <v>11220000</v>
      </c>
      <c r="AI75" s="1">
        <v>11630000</v>
      </c>
      <c r="AJ75" s="1">
        <v>16210000</v>
      </c>
      <c r="AK75" s="1">
        <v>15850000</v>
      </c>
      <c r="AL75" s="1">
        <v>18750000</v>
      </c>
      <c r="AM75" s="1">
        <v>14580000</v>
      </c>
      <c r="AN75" s="1">
        <v>15780000</v>
      </c>
      <c r="AO75" s="1">
        <v>17410000</v>
      </c>
      <c r="AP75" s="1">
        <v>14230000</v>
      </c>
      <c r="AQ75" s="1">
        <v>16050000</v>
      </c>
      <c r="AR75" s="1">
        <v>19410000</v>
      </c>
      <c r="AS75" s="1">
        <v>14760000</v>
      </c>
      <c r="AT75" s="1">
        <v>13500000</v>
      </c>
      <c r="AU75" s="1">
        <v>14390000</v>
      </c>
      <c r="AV75" s="1">
        <v>17290000</v>
      </c>
      <c r="AW75" s="1">
        <v>11510000</v>
      </c>
      <c r="AX75" s="1">
        <v>14460000</v>
      </c>
      <c r="AY75" s="1">
        <v>9796000</v>
      </c>
      <c r="AZ75" s="1">
        <v>14790000</v>
      </c>
      <c r="BA75" s="1">
        <v>10200000</v>
      </c>
      <c r="BB75" s="1">
        <v>12160000</v>
      </c>
      <c r="BC75" s="1">
        <v>9129000</v>
      </c>
      <c r="BD75" s="1">
        <v>13160000</v>
      </c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</row>
    <row r="76" spans="1:69" x14ac:dyDescent="0.25">
      <c r="B76" t="s">
        <v>44</v>
      </c>
      <c r="C76" s="1">
        <v>1782000</v>
      </c>
      <c r="D76" s="1">
        <v>2228000</v>
      </c>
      <c r="E76" s="1">
        <v>2818000</v>
      </c>
      <c r="F76" s="1">
        <v>2562000</v>
      </c>
      <c r="G76" s="1">
        <v>3037000</v>
      </c>
      <c r="H76" s="1">
        <v>3412000</v>
      </c>
      <c r="I76" s="1">
        <v>3208000</v>
      </c>
      <c r="J76" s="1">
        <v>4111000</v>
      </c>
      <c r="K76" s="1">
        <v>3577000</v>
      </c>
      <c r="L76" s="1">
        <v>4447000</v>
      </c>
      <c r="M76" s="1">
        <v>4234000</v>
      </c>
      <c r="N76" s="1">
        <v>3789000</v>
      </c>
      <c r="O76" s="1">
        <v>3592000</v>
      </c>
      <c r="P76" s="1">
        <v>4268000</v>
      </c>
      <c r="Q76" s="1">
        <v>4242000</v>
      </c>
      <c r="R76" s="1">
        <v>4116000</v>
      </c>
      <c r="S76" s="1">
        <v>3873000</v>
      </c>
      <c r="T76" s="1">
        <v>4470000</v>
      </c>
      <c r="U76" s="1">
        <v>5295000</v>
      </c>
      <c r="V76" s="1">
        <v>4562000</v>
      </c>
      <c r="W76" s="1">
        <v>4513000</v>
      </c>
      <c r="X76" s="1">
        <v>5669000</v>
      </c>
      <c r="Y76" s="1">
        <v>4639000</v>
      </c>
      <c r="Z76" s="1">
        <v>4251000</v>
      </c>
      <c r="AA76" s="1">
        <v>3894000</v>
      </c>
      <c r="AB76" s="1">
        <v>6175000</v>
      </c>
      <c r="AC76" s="1">
        <v>6025000</v>
      </c>
      <c r="AD76" s="1">
        <v>4698000</v>
      </c>
      <c r="AE76" s="1">
        <v>5807000</v>
      </c>
      <c r="AF76" s="1">
        <v>6134000</v>
      </c>
      <c r="AG76" s="1">
        <v>4880000</v>
      </c>
      <c r="AH76" s="1">
        <v>7251000</v>
      </c>
      <c r="AI76" s="1">
        <v>6724000</v>
      </c>
      <c r="AJ76" s="1">
        <v>7103000</v>
      </c>
      <c r="AK76" s="1">
        <v>7332000</v>
      </c>
      <c r="AL76" s="1">
        <v>6309000</v>
      </c>
      <c r="AM76" s="1">
        <v>6303000</v>
      </c>
      <c r="AN76" s="1">
        <v>6977000</v>
      </c>
      <c r="AO76" s="1">
        <v>6596000</v>
      </c>
      <c r="AP76" s="1">
        <v>6425000</v>
      </c>
      <c r="AQ76" s="1">
        <v>7615000</v>
      </c>
      <c r="AR76" s="1">
        <v>6171000</v>
      </c>
      <c r="AS76" s="1">
        <v>5805000</v>
      </c>
      <c r="AT76" s="1">
        <v>6697000</v>
      </c>
      <c r="AU76" s="1">
        <v>6506000</v>
      </c>
      <c r="AV76" s="1">
        <v>6297000</v>
      </c>
      <c r="AW76" s="1">
        <v>5542000</v>
      </c>
      <c r="AX76" s="1">
        <v>5637000</v>
      </c>
      <c r="AY76" s="1">
        <v>3858000</v>
      </c>
      <c r="AZ76" s="1">
        <v>6899000</v>
      </c>
      <c r="BA76" s="1">
        <v>5289000</v>
      </c>
      <c r="BB76" s="1">
        <v>3962000</v>
      </c>
      <c r="BC76" s="1">
        <v>5262000</v>
      </c>
      <c r="BD76" s="1">
        <v>6583000</v>
      </c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</row>
    <row r="77" spans="1:69" x14ac:dyDescent="0.25">
      <c r="B77" t="s">
        <v>45</v>
      </c>
      <c r="C77" s="1">
        <v>1925000</v>
      </c>
      <c r="D77" s="1">
        <v>2494000</v>
      </c>
      <c r="E77" s="1">
        <v>2321000</v>
      </c>
      <c r="F77" s="1">
        <v>2892000</v>
      </c>
      <c r="G77" s="1">
        <v>2281000</v>
      </c>
      <c r="H77" s="1">
        <v>3183000</v>
      </c>
      <c r="I77" s="1">
        <v>3096000</v>
      </c>
      <c r="J77" s="1">
        <v>3498000</v>
      </c>
      <c r="K77" s="1">
        <v>3683000</v>
      </c>
      <c r="L77" s="1">
        <v>2900000</v>
      </c>
      <c r="M77" s="1">
        <v>3841000</v>
      </c>
      <c r="N77" s="1">
        <v>3738000</v>
      </c>
      <c r="O77" s="1">
        <v>2626000</v>
      </c>
      <c r="P77" s="1">
        <v>3613000</v>
      </c>
      <c r="Q77" s="1">
        <v>3341000</v>
      </c>
      <c r="R77" s="1">
        <v>4638000</v>
      </c>
      <c r="S77" s="1">
        <v>3871000</v>
      </c>
      <c r="T77" s="1">
        <v>3613000</v>
      </c>
      <c r="U77" s="1">
        <v>3613000</v>
      </c>
      <c r="V77" s="1">
        <v>4253000</v>
      </c>
      <c r="W77" s="1">
        <v>3455000</v>
      </c>
      <c r="X77" s="1">
        <v>4237000</v>
      </c>
      <c r="Y77" s="1">
        <v>4331000</v>
      </c>
      <c r="Z77" s="1">
        <v>3804000</v>
      </c>
      <c r="AA77" s="1">
        <v>3151000</v>
      </c>
      <c r="AB77" s="1">
        <v>4168000</v>
      </c>
      <c r="AC77" s="1">
        <v>3449000</v>
      </c>
      <c r="AD77" s="1">
        <v>3908000</v>
      </c>
      <c r="AE77" s="1">
        <v>5652000</v>
      </c>
      <c r="AF77" s="1">
        <v>4426000</v>
      </c>
      <c r="AG77" s="1">
        <v>4145000</v>
      </c>
      <c r="AH77" s="1">
        <v>6238000</v>
      </c>
      <c r="AI77" s="1">
        <v>4425000</v>
      </c>
      <c r="AJ77" s="1">
        <v>6324000</v>
      </c>
      <c r="AK77" s="1">
        <v>6502000</v>
      </c>
      <c r="AL77" s="1">
        <v>4673000</v>
      </c>
      <c r="AM77" s="1">
        <v>5504000</v>
      </c>
      <c r="AN77" s="1">
        <v>7606000</v>
      </c>
      <c r="AO77" s="1">
        <v>6388000</v>
      </c>
      <c r="AP77" s="1">
        <v>6324000</v>
      </c>
      <c r="AQ77" s="1">
        <v>7863000</v>
      </c>
      <c r="AR77" s="1">
        <v>7458000</v>
      </c>
      <c r="AS77" s="1">
        <v>7603000</v>
      </c>
      <c r="AT77" s="1">
        <v>10950000</v>
      </c>
      <c r="AU77" s="1">
        <v>5982000</v>
      </c>
      <c r="AV77" s="1">
        <v>6874000</v>
      </c>
      <c r="AW77" s="1">
        <v>5555000</v>
      </c>
      <c r="AX77" s="1">
        <v>5142000</v>
      </c>
      <c r="AY77" s="1">
        <v>4973000</v>
      </c>
      <c r="AZ77" s="1">
        <v>6879000</v>
      </c>
      <c r="BA77" s="1">
        <v>5018000</v>
      </c>
      <c r="BB77" s="1">
        <v>4693000</v>
      </c>
      <c r="BC77" s="1">
        <v>5542000</v>
      </c>
      <c r="BD77" s="1">
        <v>5603000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</row>
    <row r="78" spans="1:69" x14ac:dyDescent="0.25">
      <c r="B78" t="s">
        <v>46</v>
      </c>
      <c r="C78" s="1">
        <v>5075000</v>
      </c>
      <c r="D78" s="1">
        <v>4274000</v>
      </c>
      <c r="E78" s="1">
        <v>4620000</v>
      </c>
      <c r="F78" s="1">
        <v>5964000</v>
      </c>
      <c r="G78" s="1">
        <v>4899000</v>
      </c>
      <c r="H78" s="1">
        <v>5280000</v>
      </c>
      <c r="I78" s="1">
        <v>7038000</v>
      </c>
      <c r="J78" s="1">
        <v>7321000</v>
      </c>
      <c r="K78" s="1">
        <v>6762000</v>
      </c>
      <c r="L78" s="1">
        <v>7696000</v>
      </c>
      <c r="M78" s="1">
        <v>7772000</v>
      </c>
      <c r="N78" s="1">
        <v>8141000</v>
      </c>
      <c r="O78" s="1">
        <v>6432000</v>
      </c>
      <c r="P78" s="1">
        <v>8410000</v>
      </c>
      <c r="Q78" s="1">
        <v>8816000</v>
      </c>
      <c r="R78" s="1">
        <v>9178000</v>
      </c>
      <c r="S78" s="1">
        <v>8207000</v>
      </c>
      <c r="T78" s="1">
        <v>8743000</v>
      </c>
      <c r="U78" s="1">
        <v>10240000</v>
      </c>
      <c r="V78" s="1">
        <v>8580000</v>
      </c>
      <c r="W78" s="1">
        <v>9320000</v>
      </c>
      <c r="X78" s="1">
        <v>9385000</v>
      </c>
      <c r="Y78" s="1">
        <v>9582000</v>
      </c>
      <c r="Z78" s="1">
        <v>7470000</v>
      </c>
      <c r="AA78" s="1">
        <v>9068000</v>
      </c>
      <c r="AB78" s="1">
        <v>11850000</v>
      </c>
      <c r="AC78" s="1">
        <v>9638000</v>
      </c>
      <c r="AD78" s="1">
        <v>8136000</v>
      </c>
      <c r="AE78" s="1">
        <v>11250000</v>
      </c>
      <c r="AF78" s="1">
        <v>11790000</v>
      </c>
      <c r="AG78" s="1">
        <v>13050000</v>
      </c>
      <c r="AH78" s="1">
        <v>12640000</v>
      </c>
      <c r="AI78" s="1">
        <v>12500000</v>
      </c>
      <c r="AJ78" s="1">
        <v>11640000</v>
      </c>
      <c r="AK78" s="1">
        <v>12090000</v>
      </c>
      <c r="AL78" s="1">
        <v>11470000</v>
      </c>
      <c r="AM78" s="1">
        <v>13110000</v>
      </c>
      <c r="AN78" s="1">
        <v>14800000</v>
      </c>
      <c r="AO78" s="1">
        <v>13350000</v>
      </c>
      <c r="AP78" s="1">
        <v>14670000</v>
      </c>
      <c r="AQ78" s="1">
        <v>13680000</v>
      </c>
      <c r="AR78" s="1">
        <v>16090000</v>
      </c>
      <c r="AS78" s="1">
        <v>15710000</v>
      </c>
      <c r="AT78" s="1">
        <v>12190000</v>
      </c>
      <c r="AU78" s="1">
        <v>10480000</v>
      </c>
      <c r="AV78" s="1">
        <v>14160000</v>
      </c>
      <c r="AW78" s="1">
        <v>13240000</v>
      </c>
      <c r="AX78" s="1">
        <v>9993000</v>
      </c>
      <c r="AY78" s="1">
        <v>10470000</v>
      </c>
      <c r="AZ78" s="1">
        <v>11220000</v>
      </c>
      <c r="BA78" s="1">
        <v>12140000</v>
      </c>
      <c r="BB78" s="1">
        <v>10850000</v>
      </c>
      <c r="BC78" s="1">
        <v>11680000</v>
      </c>
      <c r="BD78" s="1">
        <v>11330000</v>
      </c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</row>
    <row r="79" spans="1:69" x14ac:dyDescent="0.25">
      <c r="B79" t="s">
        <v>21</v>
      </c>
      <c r="C79" s="1">
        <v>60240000</v>
      </c>
      <c r="D79" s="1">
        <v>72990000</v>
      </c>
      <c r="E79" s="1">
        <v>71580000</v>
      </c>
      <c r="F79" s="1">
        <v>83170000</v>
      </c>
      <c r="G79" s="1">
        <v>73720000</v>
      </c>
      <c r="H79" s="1">
        <v>83500000</v>
      </c>
      <c r="I79" s="1">
        <v>86380000</v>
      </c>
      <c r="J79" s="1">
        <v>99040000</v>
      </c>
      <c r="K79" s="1">
        <v>91320000</v>
      </c>
      <c r="L79" s="1">
        <v>104400000</v>
      </c>
      <c r="M79" s="1">
        <v>110700000</v>
      </c>
      <c r="N79" s="1">
        <v>113800000</v>
      </c>
      <c r="O79" s="1">
        <v>90210000</v>
      </c>
      <c r="P79" s="1">
        <v>126900000</v>
      </c>
      <c r="Q79" s="1">
        <v>109300000</v>
      </c>
      <c r="R79" s="1">
        <v>117500000</v>
      </c>
      <c r="S79" s="1">
        <v>107000000</v>
      </c>
      <c r="T79" s="1">
        <v>107700000</v>
      </c>
      <c r="U79" s="1">
        <v>120400000</v>
      </c>
      <c r="V79" s="1">
        <v>112800000</v>
      </c>
      <c r="W79" s="1">
        <v>114500000</v>
      </c>
      <c r="X79" s="1">
        <v>123400000</v>
      </c>
      <c r="Y79" s="1">
        <v>129300000</v>
      </c>
      <c r="Z79" s="1">
        <v>115400000</v>
      </c>
      <c r="AA79" s="1">
        <v>116700000</v>
      </c>
      <c r="AB79" s="1">
        <v>134600000</v>
      </c>
      <c r="AC79" s="1">
        <v>133300000</v>
      </c>
      <c r="AD79" s="1">
        <v>138200000</v>
      </c>
      <c r="AE79" s="1">
        <v>155800000</v>
      </c>
      <c r="AF79" s="1">
        <v>173100000</v>
      </c>
      <c r="AG79" s="1">
        <v>188900000</v>
      </c>
      <c r="AH79" s="1">
        <v>202700000</v>
      </c>
      <c r="AI79" s="1">
        <v>216300000</v>
      </c>
      <c r="AJ79" s="1">
        <v>255300000</v>
      </c>
      <c r="AK79" s="1">
        <v>280100000</v>
      </c>
      <c r="AL79" s="1">
        <v>285700000</v>
      </c>
      <c r="AM79" s="1">
        <v>280000000</v>
      </c>
      <c r="AN79" s="1">
        <v>327900000</v>
      </c>
      <c r="AO79" s="1">
        <v>379200000</v>
      </c>
      <c r="AP79" s="1">
        <v>340500000</v>
      </c>
      <c r="AQ79" s="1">
        <v>316500000</v>
      </c>
      <c r="AR79" s="1">
        <v>300600000</v>
      </c>
      <c r="AS79" s="1">
        <v>302500000</v>
      </c>
      <c r="AT79" s="1">
        <v>272500000</v>
      </c>
      <c r="AU79" s="1">
        <f t="shared" ref="AU79:BD79" si="15">AU23</f>
        <v>242400000</v>
      </c>
      <c r="AV79" s="1">
        <f t="shared" si="15"/>
        <v>256800000</v>
      </c>
      <c r="AW79" s="1">
        <f t="shared" si="15"/>
        <v>242700000</v>
      </c>
      <c r="AX79" s="1">
        <f t="shared" si="15"/>
        <v>219600000</v>
      </c>
      <c r="AY79" s="1">
        <f t="shared" si="15"/>
        <v>184500000</v>
      </c>
      <c r="AZ79" s="1">
        <f t="shared" si="15"/>
        <v>233300000</v>
      </c>
      <c r="BA79" s="1">
        <f t="shared" si="15"/>
        <v>201800000</v>
      </c>
      <c r="BB79" s="1">
        <f t="shared" si="15"/>
        <v>175200000</v>
      </c>
      <c r="BC79" s="1">
        <f t="shared" si="15"/>
        <v>173200000</v>
      </c>
      <c r="BD79" s="1">
        <f t="shared" si="15"/>
        <v>195500000</v>
      </c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</row>
    <row r="80" spans="1:69" x14ac:dyDescent="0.25">
      <c r="AB80" s="1"/>
      <c r="AC80" s="1"/>
      <c r="AD80" s="1"/>
      <c r="AE80" s="1"/>
      <c r="AG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</row>
    <row r="82" spans="1:56" x14ac:dyDescent="0.25">
      <c r="A82" t="s">
        <v>72</v>
      </c>
    </row>
    <row r="84" spans="1:56" x14ac:dyDescent="0.25">
      <c r="C84" t="s">
        <v>80</v>
      </c>
      <c r="D84" t="s">
        <v>81</v>
      </c>
      <c r="E84" t="s">
        <v>82</v>
      </c>
      <c r="F84" t="s">
        <v>83</v>
      </c>
      <c r="G84" t="s">
        <v>84</v>
      </c>
      <c r="H84" t="s">
        <v>85</v>
      </c>
      <c r="I84" t="s">
        <v>86</v>
      </c>
      <c r="J84" t="s">
        <v>87</v>
      </c>
      <c r="K84" t="s">
        <v>88</v>
      </c>
      <c r="L84" t="s">
        <v>89</v>
      </c>
      <c r="M84" t="s">
        <v>90</v>
      </c>
      <c r="N84" t="s">
        <v>91</v>
      </c>
      <c r="O84" t="s">
        <v>92</v>
      </c>
      <c r="P84" t="s">
        <v>93</v>
      </c>
      <c r="Q84" t="s">
        <v>94</v>
      </c>
      <c r="R84" t="s">
        <v>95</v>
      </c>
      <c r="S84" t="s">
        <v>96</v>
      </c>
      <c r="T84" t="s">
        <v>97</v>
      </c>
      <c r="U84" t="s">
        <v>98</v>
      </c>
      <c r="V84" t="s">
        <v>99</v>
      </c>
      <c r="W84" t="s">
        <v>100</v>
      </c>
      <c r="X84" t="s">
        <v>101</v>
      </c>
      <c r="Y84" t="s">
        <v>102</v>
      </c>
      <c r="Z84" t="s">
        <v>103</v>
      </c>
      <c r="AA84" t="s">
        <v>104</v>
      </c>
      <c r="AB84" t="s">
        <v>105</v>
      </c>
      <c r="AC84" t="s">
        <v>106</v>
      </c>
      <c r="AD84" t="s">
        <v>107</v>
      </c>
      <c r="AE84" t="s">
        <v>108</v>
      </c>
      <c r="AF84" t="s">
        <v>109</v>
      </c>
      <c r="AG84" t="s">
        <v>110</v>
      </c>
      <c r="AH84" t="s">
        <v>111</v>
      </c>
      <c r="AI84" t="s">
        <v>112</v>
      </c>
      <c r="AJ84" t="s">
        <v>113</v>
      </c>
      <c r="AK84" t="s">
        <v>114</v>
      </c>
      <c r="AL84" t="s">
        <v>115</v>
      </c>
      <c r="AM84" t="s">
        <v>116</v>
      </c>
      <c r="AN84" t="s">
        <v>117</v>
      </c>
      <c r="AO84" t="s">
        <v>118</v>
      </c>
      <c r="AP84" t="s">
        <v>119</v>
      </c>
      <c r="AQ84" t="s">
        <v>120</v>
      </c>
      <c r="AR84" t="s">
        <v>121</v>
      </c>
      <c r="AS84" t="s">
        <v>122</v>
      </c>
      <c r="AT84" t="s">
        <v>123</v>
      </c>
      <c r="AU84" t="s">
        <v>128</v>
      </c>
      <c r="AV84" t="s">
        <v>129</v>
      </c>
      <c r="AW84" t="s">
        <v>131</v>
      </c>
      <c r="AX84" t="s">
        <v>132</v>
      </c>
      <c r="AY84" t="s">
        <v>133</v>
      </c>
      <c r="AZ84" t="s">
        <v>134</v>
      </c>
      <c r="BA84" t="s">
        <v>135</v>
      </c>
      <c r="BB84" t="s">
        <v>136</v>
      </c>
      <c r="BC84" t="s">
        <v>138</v>
      </c>
      <c r="BD84" t="s">
        <v>139</v>
      </c>
    </row>
    <row r="85" spans="1:56" x14ac:dyDescent="0.25">
      <c r="B85" t="s">
        <v>36</v>
      </c>
      <c r="C85" s="2">
        <f>C68/B51</f>
        <v>1.2093969663337032E-2</v>
      </c>
      <c r="D85" s="2">
        <f t="shared" ref="D85:BD85" si="16">D68/C51</f>
        <v>1.5990800145260865E-2</v>
      </c>
      <c r="E85" s="2">
        <f t="shared" si="16"/>
        <v>1.1916734884808794E-2</v>
      </c>
      <c r="F85" s="2">
        <f t="shared" si="16"/>
        <v>2.0472154963680388E-2</v>
      </c>
      <c r="G85" s="2">
        <f t="shared" si="16"/>
        <v>1.2639527248850951E-2</v>
      </c>
      <c r="H85" s="2">
        <f t="shared" si="16"/>
        <v>1.5842614760070782E-2</v>
      </c>
      <c r="I85" s="2">
        <f t="shared" si="16"/>
        <v>1.6382252559726963E-2</v>
      </c>
      <c r="J85" s="2">
        <f t="shared" si="16"/>
        <v>2.0375865479723046E-2</v>
      </c>
      <c r="K85" s="2">
        <f t="shared" si="16"/>
        <v>1.2782931354359926E-2</v>
      </c>
      <c r="L85" s="2">
        <f t="shared" si="16"/>
        <v>1.6159791227541905E-2</v>
      </c>
      <c r="M85" s="2">
        <f t="shared" si="16"/>
        <v>2.4297597042513865E-2</v>
      </c>
      <c r="N85" s="2">
        <f t="shared" si="16"/>
        <v>1.9205175600739373E-2</v>
      </c>
      <c r="O85" s="2">
        <f t="shared" si="16"/>
        <v>1.5170357751277683E-2</v>
      </c>
      <c r="P85" s="2">
        <f t="shared" si="16"/>
        <v>2.2833622183708838E-2</v>
      </c>
      <c r="Q85" s="2">
        <f t="shared" si="16"/>
        <v>1.8618152085036796E-2</v>
      </c>
      <c r="R85" s="2">
        <f t="shared" si="16"/>
        <v>2.5251256281407036E-2</v>
      </c>
      <c r="S85" s="2">
        <f t="shared" si="16"/>
        <v>1.4189406099518459E-2</v>
      </c>
      <c r="T85" s="2">
        <f t="shared" si="16"/>
        <v>2.4534973097617218E-2</v>
      </c>
      <c r="U85" s="2">
        <f t="shared" si="16"/>
        <v>1.7154973014649192E-2</v>
      </c>
      <c r="V85" s="2">
        <f t="shared" si="16"/>
        <v>1.4033613445378151E-2</v>
      </c>
      <c r="W85" s="2">
        <f t="shared" si="16"/>
        <v>1.7620995228357191E-2</v>
      </c>
      <c r="X85" s="2">
        <f t="shared" si="16"/>
        <v>1.5786369593709042E-2</v>
      </c>
      <c r="Y85" s="2">
        <f t="shared" si="16"/>
        <v>1.6143386897404202E-2</v>
      </c>
      <c r="Z85" s="2">
        <f t="shared" si="16"/>
        <v>1.05294825511432E-2</v>
      </c>
      <c r="AA85" s="2">
        <f t="shared" si="16"/>
        <v>1.3520467836257309E-2</v>
      </c>
      <c r="AB85" s="2">
        <f t="shared" si="16"/>
        <v>1.4538888888888889E-2</v>
      </c>
      <c r="AC85" s="2">
        <f t="shared" si="16"/>
        <v>1.6939214631522325E-2</v>
      </c>
      <c r="AD85" s="2">
        <f t="shared" si="16"/>
        <v>1.438676844783715E-2</v>
      </c>
      <c r="AE85" s="2">
        <f t="shared" si="16"/>
        <v>1.0427756653992395E-2</v>
      </c>
      <c r="AF85" s="2">
        <f t="shared" si="16"/>
        <v>1.6860413914575077E-2</v>
      </c>
      <c r="AG85" s="2">
        <f t="shared" si="16"/>
        <v>2.0219780219780221E-2</v>
      </c>
      <c r="AH85" s="2">
        <f t="shared" si="16"/>
        <v>1.5275689223057644E-2</v>
      </c>
      <c r="AI85" s="2">
        <f t="shared" si="16"/>
        <v>2.2087301587301586E-2</v>
      </c>
      <c r="AJ85" s="2">
        <f t="shared" si="16"/>
        <v>2.0663089306247603E-2</v>
      </c>
      <c r="AK85" s="2">
        <f t="shared" si="16"/>
        <v>3.8921713441654356E-2</v>
      </c>
      <c r="AL85" s="2">
        <f t="shared" si="16"/>
        <v>2.9776785714285714E-2</v>
      </c>
      <c r="AM85" s="2">
        <f t="shared" si="16"/>
        <v>3.6322008862629249E-2</v>
      </c>
      <c r="AN85" s="2">
        <f t="shared" si="16"/>
        <v>3.5639599555061179E-2</v>
      </c>
      <c r="AO85" s="2">
        <f t="shared" si="16"/>
        <v>6.1553398058252426E-2</v>
      </c>
      <c r="AP85" s="2">
        <f t="shared" si="16"/>
        <v>4.0243309002433093E-2</v>
      </c>
      <c r="AQ85" s="2">
        <f t="shared" si="16"/>
        <v>3.9200165768752591E-2</v>
      </c>
      <c r="AR85" s="2">
        <f t="shared" si="16"/>
        <v>5.0682593856655293E-2</v>
      </c>
      <c r="AS85" s="2">
        <f t="shared" si="16"/>
        <v>4.1239855725879168E-2</v>
      </c>
      <c r="AT85" s="2">
        <f t="shared" si="16"/>
        <v>3.1474157303370789E-2</v>
      </c>
      <c r="AU85" s="2">
        <f t="shared" si="16"/>
        <v>3.3436489607390298E-2</v>
      </c>
      <c r="AV85" s="2">
        <f t="shared" si="16"/>
        <v>3.7855444602948173E-2</v>
      </c>
      <c r="AW85" s="2">
        <f t="shared" si="16"/>
        <v>3.1925315227934042E-2</v>
      </c>
      <c r="AX85" s="2">
        <f t="shared" si="16"/>
        <v>2.8552631578947368E-2</v>
      </c>
      <c r="AY85" s="2">
        <f t="shared" si="16"/>
        <v>1.9537794896485314E-2</v>
      </c>
      <c r="AZ85" s="2">
        <f t="shared" si="16"/>
        <v>2.3021821631878558E-2</v>
      </c>
      <c r="BA85" s="2">
        <f t="shared" si="16"/>
        <v>2.7381522259454283E-2</v>
      </c>
      <c r="BB85" s="2">
        <f t="shared" si="16"/>
        <v>2.171751968503937E-2</v>
      </c>
      <c r="BC85" s="2">
        <f t="shared" si="16"/>
        <v>1.6384953590620421E-2</v>
      </c>
      <c r="BD85" s="2">
        <f t="shared" si="16"/>
        <v>1.7642642642642644E-2</v>
      </c>
    </row>
    <row r="86" spans="1:56" x14ac:dyDescent="0.25">
      <c r="B86" t="s">
        <v>37</v>
      </c>
      <c r="C86" s="2">
        <f t="shared" ref="C86:BD86" si="17">C69/B52</f>
        <v>1.1527614571092831E-2</v>
      </c>
      <c r="D86" s="2">
        <f t="shared" si="17"/>
        <v>1.3879930538327959E-2</v>
      </c>
      <c r="E86" s="2">
        <f t="shared" si="17"/>
        <v>1.1125307125307125E-2</v>
      </c>
      <c r="F86" s="2">
        <f t="shared" si="17"/>
        <v>1.3469184890656063E-2</v>
      </c>
      <c r="G86" s="2">
        <f t="shared" si="17"/>
        <v>9.0738751641007281E-3</v>
      </c>
      <c r="H86" s="2">
        <f t="shared" si="17"/>
        <v>1.2038303693570451E-2</v>
      </c>
      <c r="I86" s="2">
        <f t="shared" si="17"/>
        <v>1.312417145382236E-2</v>
      </c>
      <c r="J86" s="2">
        <f t="shared" si="17"/>
        <v>1.3325407975791636E-2</v>
      </c>
      <c r="K86" s="2">
        <f t="shared" si="17"/>
        <v>1.1770747740345111E-2</v>
      </c>
      <c r="L86" s="2">
        <f t="shared" si="17"/>
        <v>1.5267257014829831E-2</v>
      </c>
      <c r="M86" s="2">
        <f t="shared" si="17"/>
        <v>1.3720262510254306E-2</v>
      </c>
      <c r="N86" s="2">
        <f t="shared" si="17"/>
        <v>1.5018837185622646E-2</v>
      </c>
      <c r="O86" s="2">
        <f t="shared" si="17"/>
        <v>1.1621359223300971E-2</v>
      </c>
      <c r="P86" s="2">
        <f t="shared" si="17"/>
        <v>1.738430583501006E-2</v>
      </c>
      <c r="Q86" s="2">
        <f t="shared" si="17"/>
        <v>1.0036529680365296E-2</v>
      </c>
      <c r="R86" s="2">
        <f t="shared" si="17"/>
        <v>1.3906678865507777E-2</v>
      </c>
      <c r="S86" s="2">
        <f t="shared" si="17"/>
        <v>1.092560553633218E-2</v>
      </c>
      <c r="T86" s="2">
        <f t="shared" si="17"/>
        <v>9.8330550918196997E-3</v>
      </c>
      <c r="U86" s="2">
        <f t="shared" si="17"/>
        <v>1.1479674796747967E-2</v>
      </c>
      <c r="V86" s="2">
        <f t="shared" si="17"/>
        <v>1.1423220973782771E-2</v>
      </c>
      <c r="W86" s="2">
        <f t="shared" si="17"/>
        <v>1.0323508267433501E-2</v>
      </c>
      <c r="X86" s="2">
        <f t="shared" si="17"/>
        <v>1.0616678346180798E-2</v>
      </c>
      <c r="Y86" s="2">
        <f t="shared" si="17"/>
        <v>9.9736321687541197E-3</v>
      </c>
      <c r="Z86" s="2">
        <f t="shared" si="17"/>
        <v>1.081841432225064E-2</v>
      </c>
      <c r="AA86" s="2">
        <f t="shared" si="17"/>
        <v>8.530864197530864E-3</v>
      </c>
      <c r="AB86" s="2">
        <f t="shared" si="17"/>
        <v>9.644970414201183E-3</v>
      </c>
      <c r="AC86" s="2">
        <f t="shared" si="17"/>
        <v>9.8913664951400804E-3</v>
      </c>
      <c r="AD86" s="2">
        <f t="shared" si="17"/>
        <v>1.2308960967564595E-2</v>
      </c>
      <c r="AE86" s="2">
        <f t="shared" si="17"/>
        <v>1.215625E-2</v>
      </c>
      <c r="AF86" s="2">
        <f t="shared" si="17"/>
        <v>1.2102640757349278E-2</v>
      </c>
      <c r="AG86" s="2">
        <f t="shared" si="17"/>
        <v>1.7918854415274462E-2</v>
      </c>
      <c r="AH86" s="2">
        <f t="shared" si="17"/>
        <v>2.2753074739829706E-2</v>
      </c>
      <c r="AI86" s="2">
        <f t="shared" si="17"/>
        <v>2.2704343764595982E-2</v>
      </c>
      <c r="AJ86" s="2">
        <f t="shared" si="17"/>
        <v>2.7733089579524681E-2</v>
      </c>
      <c r="AK86" s="2">
        <f t="shared" si="17"/>
        <v>2.9891794409377819E-2</v>
      </c>
      <c r="AL86" s="2">
        <f t="shared" si="17"/>
        <v>3.0875390799464046E-2</v>
      </c>
      <c r="AM86" s="2">
        <f t="shared" si="17"/>
        <v>3.1945069788383608E-2</v>
      </c>
      <c r="AN86" s="2">
        <f t="shared" si="17"/>
        <v>3.6396520146520145E-2</v>
      </c>
      <c r="AO86" s="2">
        <f t="shared" si="17"/>
        <v>4.6460465116279069E-2</v>
      </c>
      <c r="AP86" s="2">
        <f t="shared" si="17"/>
        <v>4.3514946962391512E-2</v>
      </c>
      <c r="AQ86" s="2">
        <f t="shared" si="17"/>
        <v>4.4515968063872258E-2</v>
      </c>
      <c r="AR86" s="2">
        <f t="shared" si="17"/>
        <v>3.722250639386189E-2</v>
      </c>
      <c r="AS86" s="2">
        <f t="shared" si="17"/>
        <v>3.8949294302143229E-2</v>
      </c>
      <c r="AT86" s="2">
        <f t="shared" si="17"/>
        <v>3.4361185983827494E-2</v>
      </c>
      <c r="AU86" s="2">
        <f t="shared" si="17"/>
        <v>2.879695155144257E-2</v>
      </c>
      <c r="AV86" s="2">
        <f t="shared" si="17"/>
        <v>2.7822270981897969E-2</v>
      </c>
      <c r="AW86" s="2">
        <f t="shared" si="17"/>
        <v>2.8618968386023295E-2</v>
      </c>
      <c r="AX86" s="2">
        <f t="shared" si="17"/>
        <v>2.470288624787776E-2</v>
      </c>
      <c r="AY86" s="2">
        <f t="shared" si="17"/>
        <v>2.0676274944567627E-2</v>
      </c>
      <c r="AZ86" s="2">
        <f t="shared" si="17"/>
        <v>2.4712013165112453E-2</v>
      </c>
      <c r="BA86" s="2">
        <f t="shared" si="17"/>
        <v>2.2356545961002786E-2</v>
      </c>
      <c r="BB86" s="2">
        <f t="shared" si="17"/>
        <v>2.0469988674971688E-2</v>
      </c>
      <c r="BC86" s="2">
        <f t="shared" si="17"/>
        <v>1.6885339418140331E-2</v>
      </c>
      <c r="BD86" s="2">
        <f t="shared" si="17"/>
        <v>1.6264367816091953E-2</v>
      </c>
    </row>
    <row r="87" spans="1:56" x14ac:dyDescent="0.25">
      <c r="B87" t="s">
        <v>38</v>
      </c>
      <c r="C87" s="2">
        <f t="shared" ref="C87:BD87" si="18">C70/B53</f>
        <v>1.6656705267090025E-2</v>
      </c>
      <c r="D87" s="2">
        <f t="shared" si="18"/>
        <v>2.1703786191536747E-2</v>
      </c>
      <c r="E87" s="2">
        <f t="shared" si="18"/>
        <v>2.1472303206997084E-2</v>
      </c>
      <c r="F87" s="2">
        <f t="shared" si="18"/>
        <v>2.6086956521739129E-2</v>
      </c>
      <c r="G87" s="2">
        <f t="shared" si="18"/>
        <v>2.0223367697594502E-2</v>
      </c>
      <c r="H87" s="2">
        <f t="shared" si="18"/>
        <v>2.3113083497698882E-2</v>
      </c>
      <c r="I87" s="2">
        <f t="shared" si="18"/>
        <v>1.9778067885117493E-2</v>
      </c>
      <c r="J87" s="2">
        <f t="shared" si="18"/>
        <v>2.5453970262575135E-2</v>
      </c>
      <c r="K87" s="2">
        <f t="shared" si="18"/>
        <v>2.1530827067669171E-2</v>
      </c>
      <c r="L87" s="2">
        <f t="shared" si="18"/>
        <v>2.6243670886075949E-2</v>
      </c>
      <c r="M87" s="2">
        <f t="shared" si="18"/>
        <v>2.4276296074318249E-2</v>
      </c>
      <c r="N87" s="2">
        <f t="shared" si="18"/>
        <v>2.3946759259259258E-2</v>
      </c>
      <c r="O87" s="2">
        <f t="shared" si="18"/>
        <v>1.4877632327831531E-2</v>
      </c>
      <c r="P87" s="2">
        <f t="shared" si="18"/>
        <v>2.5134228187919463E-2</v>
      </c>
      <c r="Q87" s="2">
        <f t="shared" si="18"/>
        <v>2.1380222104706505E-2</v>
      </c>
      <c r="R87" s="2">
        <f t="shared" si="18"/>
        <v>1.9660704892162019E-2</v>
      </c>
      <c r="S87" s="2">
        <f t="shared" si="18"/>
        <v>1.8760309922519369E-2</v>
      </c>
      <c r="T87" s="2">
        <f t="shared" si="18"/>
        <v>1.8225214198286415E-2</v>
      </c>
      <c r="U87" s="2">
        <f t="shared" si="18"/>
        <v>2.032280701754386E-2</v>
      </c>
      <c r="V87" s="2">
        <f t="shared" si="18"/>
        <v>1.5687140963323024E-2</v>
      </c>
      <c r="W87" s="2">
        <f t="shared" si="18"/>
        <v>1.6749094009806013E-2</v>
      </c>
      <c r="X87" s="2">
        <f t="shared" si="18"/>
        <v>2.137279079325935E-2</v>
      </c>
      <c r="Y87" s="2">
        <f t="shared" si="18"/>
        <v>1.5114038537160833E-2</v>
      </c>
      <c r="Z87" s="2">
        <f t="shared" si="18"/>
        <v>1.9808978032473733E-2</v>
      </c>
      <c r="AA87" s="2">
        <f t="shared" si="18"/>
        <v>1.3160747663551402E-2</v>
      </c>
      <c r="AB87" s="2">
        <f t="shared" si="18"/>
        <v>1.6144665461121158E-2</v>
      </c>
      <c r="AC87" s="2">
        <f t="shared" si="18"/>
        <v>1.3983210553366456E-2</v>
      </c>
      <c r="AD87" s="2">
        <f t="shared" si="18"/>
        <v>1.2857379767827529E-2</v>
      </c>
      <c r="AE87" s="2">
        <f t="shared" si="18"/>
        <v>1.3561729358514124E-2</v>
      </c>
      <c r="AF87" s="2">
        <f t="shared" si="18"/>
        <v>1.9424354243542434E-2</v>
      </c>
      <c r="AG87" s="2">
        <f t="shared" si="18"/>
        <v>2.0225039168209658E-2</v>
      </c>
      <c r="AH87" s="2">
        <f t="shared" si="18"/>
        <v>1.8008963737606954E-2</v>
      </c>
      <c r="AI87" s="2">
        <f t="shared" si="18"/>
        <v>1.9968178202068417E-2</v>
      </c>
      <c r="AJ87" s="2">
        <f t="shared" si="18"/>
        <v>3.4884910485933507E-2</v>
      </c>
      <c r="AK87" s="2">
        <f t="shared" si="18"/>
        <v>3.5671039354187688E-2</v>
      </c>
      <c r="AL87" s="2">
        <f t="shared" si="18"/>
        <v>5.1354444868370853E-2</v>
      </c>
      <c r="AM87" s="2">
        <f t="shared" si="18"/>
        <v>3.3132220795892169E-2</v>
      </c>
      <c r="AN87" s="2">
        <f t="shared" si="18"/>
        <v>5.0491416590224089E-2</v>
      </c>
      <c r="AO87" s="2">
        <f t="shared" si="18"/>
        <v>6.274219590958019E-2</v>
      </c>
      <c r="AP87" s="2">
        <f t="shared" si="18"/>
        <v>5.1089417091114885E-2</v>
      </c>
      <c r="AQ87" s="2">
        <f t="shared" si="18"/>
        <v>3.8981562774363474E-2</v>
      </c>
      <c r="AR87" s="2">
        <f t="shared" si="18"/>
        <v>3.4500375657400453E-2</v>
      </c>
      <c r="AS87" s="2">
        <f t="shared" si="18"/>
        <v>4.5118366083861987E-2</v>
      </c>
      <c r="AT87" s="2">
        <f t="shared" si="18"/>
        <v>4.7864341705327149E-2</v>
      </c>
      <c r="AU87" s="2">
        <f t="shared" si="18"/>
        <v>2.9347123464770523E-2</v>
      </c>
      <c r="AV87" s="2">
        <f t="shared" si="18"/>
        <v>3.7549867021276599E-2</v>
      </c>
      <c r="AW87" s="2">
        <f t="shared" si="18"/>
        <v>4.4683372841178459E-2</v>
      </c>
      <c r="AX87" s="2">
        <f t="shared" si="18"/>
        <v>3.4453636677007932E-2</v>
      </c>
      <c r="AY87" s="2">
        <f t="shared" si="18"/>
        <v>2.6469583048530417E-2</v>
      </c>
      <c r="AZ87" s="2">
        <f t="shared" si="18"/>
        <v>3.1298093007694879E-2</v>
      </c>
      <c r="BA87" s="2">
        <f t="shared" si="18"/>
        <v>2.9538929234926532E-2</v>
      </c>
      <c r="BB87" s="2">
        <f t="shared" si="18"/>
        <v>2.4049558723693142E-2</v>
      </c>
      <c r="BC87" s="2">
        <f t="shared" si="18"/>
        <v>2.557980900409277E-2</v>
      </c>
      <c r="BD87" s="2">
        <f t="shared" si="18"/>
        <v>3.1161911309728427E-2</v>
      </c>
    </row>
    <row r="88" spans="1:56" x14ac:dyDescent="0.25">
      <c r="B88" t="s">
        <v>39</v>
      </c>
      <c r="C88" s="2">
        <f t="shared" ref="C88:BD88" si="19">C71/B54</f>
        <v>1.2078833693304536E-2</v>
      </c>
      <c r="D88" s="2">
        <f t="shared" si="19"/>
        <v>1.4333513221802482E-2</v>
      </c>
      <c r="E88" s="2">
        <f t="shared" si="19"/>
        <v>1.9780876494023904E-2</v>
      </c>
      <c r="F88" s="2">
        <f t="shared" si="19"/>
        <v>1.6392276422764227E-2</v>
      </c>
      <c r="G88" s="2">
        <f t="shared" si="19"/>
        <v>1.3720716582452917E-2</v>
      </c>
      <c r="H88" s="2">
        <f t="shared" si="19"/>
        <v>1.4343297101449276E-2</v>
      </c>
      <c r="I88" s="2">
        <f t="shared" si="19"/>
        <v>1.0450928381962864E-2</v>
      </c>
      <c r="J88" s="2">
        <f t="shared" si="19"/>
        <v>1.7396013864818025E-2</v>
      </c>
      <c r="K88" s="2">
        <f t="shared" si="19"/>
        <v>1.5159128978224455E-2</v>
      </c>
      <c r="L88" s="2">
        <f t="shared" si="19"/>
        <v>2.1157849089332176E-2</v>
      </c>
      <c r="M88" s="2">
        <f t="shared" si="19"/>
        <v>2.1069410815173526E-2</v>
      </c>
      <c r="N88" s="2">
        <f t="shared" si="19"/>
        <v>1.5118331327717609E-2</v>
      </c>
      <c r="O88" s="2">
        <f t="shared" si="19"/>
        <v>1.3819758672699849E-2</v>
      </c>
      <c r="P88" s="2">
        <f t="shared" si="19"/>
        <v>1.9636433218522771E-2</v>
      </c>
      <c r="Q88" s="2">
        <f t="shared" si="19"/>
        <v>1.738307747233131E-2</v>
      </c>
      <c r="R88" s="2">
        <f t="shared" si="19"/>
        <v>1.6677571792075609E-2</v>
      </c>
      <c r="S88" s="2">
        <f t="shared" si="19"/>
        <v>1.3916973552058922E-2</v>
      </c>
      <c r="T88" s="2">
        <f t="shared" si="19"/>
        <v>1.446393762183236E-2</v>
      </c>
      <c r="U88" s="2">
        <f t="shared" si="19"/>
        <v>1.6929460580912863E-2</v>
      </c>
      <c r="V88" s="2">
        <f t="shared" si="19"/>
        <v>1.3605200945626478E-2</v>
      </c>
      <c r="W88" s="2">
        <f t="shared" si="19"/>
        <v>1.0836226851851852E-2</v>
      </c>
      <c r="X88" s="2">
        <f t="shared" si="19"/>
        <v>1.0276589677787282E-2</v>
      </c>
      <c r="Y88" s="2">
        <f t="shared" si="19"/>
        <v>1.4779512462339085E-2</v>
      </c>
      <c r="Z88" s="2">
        <f t="shared" si="19"/>
        <v>1.5628045479155386E-2</v>
      </c>
      <c r="AA88" s="2">
        <f t="shared" si="19"/>
        <v>1.1296E-2</v>
      </c>
      <c r="AB88" s="2">
        <f t="shared" si="19"/>
        <v>1.7788659793814433E-2</v>
      </c>
      <c r="AC88" s="2">
        <f t="shared" si="19"/>
        <v>1.2325864588407209E-2</v>
      </c>
      <c r="AD88" s="2">
        <f t="shared" si="19"/>
        <v>1.2589307711258931E-2</v>
      </c>
      <c r="AE88" s="2">
        <f t="shared" si="19"/>
        <v>1.3989983305509181E-2</v>
      </c>
      <c r="AF88" s="2">
        <f t="shared" si="19"/>
        <v>1.6624248033317909E-2</v>
      </c>
      <c r="AG88" s="2">
        <f t="shared" si="19"/>
        <v>1.7275590551181101E-2</v>
      </c>
      <c r="AH88" s="2">
        <f t="shared" si="19"/>
        <v>1.5510990256061636E-2</v>
      </c>
      <c r="AI88" s="2">
        <f t="shared" si="19"/>
        <v>1.593488582410129E-2</v>
      </c>
      <c r="AJ88" s="2">
        <f t="shared" si="19"/>
        <v>1.7858090185676391E-2</v>
      </c>
      <c r="AK88" s="2">
        <f t="shared" si="19"/>
        <v>1.8131083711875405E-2</v>
      </c>
      <c r="AL88" s="2">
        <f t="shared" si="19"/>
        <v>2.0253721954288109E-2</v>
      </c>
      <c r="AM88" s="2">
        <f t="shared" si="19"/>
        <v>2.160351685158049E-2</v>
      </c>
      <c r="AN88" s="2">
        <f t="shared" si="19"/>
        <v>3.0453697949036667E-2</v>
      </c>
      <c r="AO88" s="2">
        <f t="shared" si="19"/>
        <v>3.0485275819162175E-2</v>
      </c>
      <c r="AP88" s="2">
        <f t="shared" si="19"/>
        <v>2.7688738928722059E-2</v>
      </c>
      <c r="AQ88" s="2">
        <f t="shared" si="19"/>
        <v>2.8753292361720809E-2</v>
      </c>
      <c r="AR88" s="2">
        <f t="shared" si="19"/>
        <v>2.2688509874326749E-2</v>
      </c>
      <c r="AS88" s="2">
        <f t="shared" si="19"/>
        <v>2.0982000455684668E-2</v>
      </c>
      <c r="AT88" s="2">
        <f t="shared" si="19"/>
        <v>1.5990697674418606E-2</v>
      </c>
      <c r="AU88" s="2">
        <f t="shared" si="19"/>
        <v>2.5695882217621348E-2</v>
      </c>
      <c r="AV88" s="2">
        <f t="shared" si="19"/>
        <v>1.8587544065804935E-2</v>
      </c>
      <c r="AW88" s="2">
        <f t="shared" si="19"/>
        <v>2.6725368871965732E-2</v>
      </c>
      <c r="AX88" s="2">
        <f t="shared" si="19"/>
        <v>2.2236842105263159E-2</v>
      </c>
      <c r="AY88" s="2">
        <f t="shared" si="19"/>
        <v>1.9008746355685131E-2</v>
      </c>
      <c r="AZ88" s="2">
        <f t="shared" si="19"/>
        <v>2.4796464294021867E-2</v>
      </c>
      <c r="BA88" s="2">
        <f t="shared" si="19"/>
        <v>1.6886792452830188E-2</v>
      </c>
      <c r="BB88" s="2">
        <f t="shared" si="19"/>
        <v>1.3035926719010231E-2</v>
      </c>
      <c r="BC88" s="2">
        <f t="shared" si="19"/>
        <v>1.8373148590539894E-2</v>
      </c>
      <c r="BD88" s="2">
        <f t="shared" si="19"/>
        <v>2.2446833930704898E-2</v>
      </c>
    </row>
    <row r="89" spans="1:56" x14ac:dyDescent="0.25">
      <c r="B89" t="s">
        <v>40</v>
      </c>
      <c r="C89" s="2">
        <f t="shared" ref="C89:BD89" si="20">C72/B55</f>
        <v>1.3931133428981349E-2</v>
      </c>
      <c r="D89" s="2">
        <f t="shared" si="20"/>
        <v>1.6456166419019317E-2</v>
      </c>
      <c r="E89" s="2">
        <f t="shared" si="20"/>
        <v>1.109616677874916E-2</v>
      </c>
      <c r="F89" s="2">
        <f t="shared" si="20"/>
        <v>1.8883689839572192E-2</v>
      </c>
      <c r="G89" s="2">
        <f t="shared" si="20"/>
        <v>1.7689893283113621E-2</v>
      </c>
      <c r="H89" s="2">
        <f t="shared" si="20"/>
        <v>1.7726999398677088E-2</v>
      </c>
      <c r="I89" s="2">
        <f t="shared" si="20"/>
        <v>1.5437572928821469E-2</v>
      </c>
      <c r="J89" s="2">
        <f t="shared" si="20"/>
        <v>1.8914381645215445E-2</v>
      </c>
      <c r="K89" s="2">
        <f t="shared" si="20"/>
        <v>1.5868131868131869E-2</v>
      </c>
      <c r="L89" s="2">
        <f t="shared" si="20"/>
        <v>1.8446059250978201E-2</v>
      </c>
      <c r="M89" s="2">
        <f t="shared" si="20"/>
        <v>2.3463180362860193E-2</v>
      </c>
      <c r="N89" s="2">
        <f t="shared" si="20"/>
        <v>2.0937500000000001E-2</v>
      </c>
      <c r="O89" s="2">
        <f t="shared" si="20"/>
        <v>1.3380281690140845E-2</v>
      </c>
      <c r="P89" s="2">
        <f t="shared" si="20"/>
        <v>2.2490347490347489E-2</v>
      </c>
      <c r="Q89" s="2">
        <f t="shared" si="20"/>
        <v>2.2295390404515524E-2</v>
      </c>
      <c r="R89" s="2">
        <f t="shared" si="20"/>
        <v>2.1256519677572309E-2</v>
      </c>
      <c r="S89" s="2">
        <f t="shared" si="20"/>
        <v>1.8161434977578474E-2</v>
      </c>
      <c r="T89" s="2">
        <f t="shared" si="20"/>
        <v>1.6633011413520631E-2</v>
      </c>
      <c r="U89" s="2">
        <f t="shared" si="20"/>
        <v>1.5787451984635083E-2</v>
      </c>
      <c r="V89" s="2">
        <f t="shared" si="20"/>
        <v>1.819170358437374E-2</v>
      </c>
      <c r="W89" s="2">
        <f t="shared" si="20"/>
        <v>1.8186119873817033E-2</v>
      </c>
      <c r="X89" s="2">
        <f t="shared" si="20"/>
        <v>1.8810538550949246E-2</v>
      </c>
      <c r="Y89" s="2">
        <f t="shared" si="20"/>
        <v>1.4677839851024209E-2</v>
      </c>
      <c r="Z89" s="2">
        <f t="shared" si="20"/>
        <v>1.6532993073277432E-2</v>
      </c>
      <c r="AA89" s="2">
        <f t="shared" si="20"/>
        <v>1.6952380952380951E-2</v>
      </c>
      <c r="AB89" s="2">
        <f t="shared" si="20"/>
        <v>1.7949820788530465E-2</v>
      </c>
      <c r="AC89" s="2">
        <f t="shared" si="20"/>
        <v>2.004636233951498E-2</v>
      </c>
      <c r="AD89" s="2">
        <f t="shared" si="20"/>
        <v>1.5803602967149416E-2</v>
      </c>
      <c r="AE89" s="2">
        <f t="shared" si="20"/>
        <v>2.0220613581523612E-2</v>
      </c>
      <c r="AF89" s="2">
        <f t="shared" si="20"/>
        <v>2.1066302118933698E-2</v>
      </c>
      <c r="AG89" s="2">
        <f t="shared" si="20"/>
        <v>2.5340985820391626E-2</v>
      </c>
      <c r="AH89" s="2">
        <f t="shared" si="20"/>
        <v>2.8246863343506273E-2</v>
      </c>
      <c r="AI89" s="2">
        <f t="shared" si="20"/>
        <v>3.4160435078178113E-2</v>
      </c>
      <c r="AJ89" s="2">
        <f t="shared" si="20"/>
        <v>2.200743494423792E-2</v>
      </c>
      <c r="AK89" s="2">
        <f t="shared" si="20"/>
        <v>2.1991869918699187E-2</v>
      </c>
      <c r="AL89" s="2">
        <f t="shared" si="20"/>
        <v>2.9450067476383266E-2</v>
      </c>
      <c r="AM89" s="2">
        <f t="shared" si="20"/>
        <v>2.4793360433604337E-2</v>
      </c>
      <c r="AN89" s="2">
        <f t="shared" si="20"/>
        <v>2.9067427037906744E-2</v>
      </c>
      <c r="AO89" s="2">
        <f t="shared" si="20"/>
        <v>3.7980769230769228E-2</v>
      </c>
      <c r="AP89" s="2">
        <f t="shared" si="20"/>
        <v>2.7770503101309442E-2</v>
      </c>
      <c r="AQ89" s="2">
        <f t="shared" si="20"/>
        <v>2.6966292134831461E-2</v>
      </c>
      <c r="AR89" s="2">
        <f t="shared" si="20"/>
        <v>3.112179487179487E-2</v>
      </c>
      <c r="AS89" s="2">
        <f t="shared" si="20"/>
        <v>2.5810810810810811E-2</v>
      </c>
      <c r="AT89" s="2">
        <f t="shared" si="20"/>
        <v>2.1293363499245852E-2</v>
      </c>
      <c r="AU89" s="2">
        <f t="shared" si="20"/>
        <v>2.6694277108433737E-2</v>
      </c>
      <c r="AV89" s="2">
        <f t="shared" si="20"/>
        <v>2.47E-2</v>
      </c>
      <c r="AW89" s="2">
        <f t="shared" si="20"/>
        <v>2.1187036313939867E-2</v>
      </c>
      <c r="AX89" s="2">
        <f t="shared" si="20"/>
        <v>1.7774714454509649E-2</v>
      </c>
      <c r="AY89" s="2">
        <f t="shared" si="20"/>
        <v>2.0478994895956025E-2</v>
      </c>
      <c r="AZ89" s="2">
        <f t="shared" si="20"/>
        <v>1.9274495138369485E-2</v>
      </c>
      <c r="BA89" s="2">
        <f t="shared" si="20"/>
        <v>1.5412390725959711E-2</v>
      </c>
      <c r="BB89" s="2">
        <f t="shared" si="20"/>
        <v>1.2734785875281743E-2</v>
      </c>
      <c r="BC89" s="2">
        <f t="shared" si="20"/>
        <v>1.6688090737240077E-2</v>
      </c>
      <c r="BD89" s="2">
        <f t="shared" si="20"/>
        <v>2.177075399847677E-2</v>
      </c>
    </row>
    <row r="90" spans="1:56" x14ac:dyDescent="0.25">
      <c r="B90" t="s">
        <v>41</v>
      </c>
      <c r="C90" s="2">
        <f t="shared" ref="C90:BD90" si="21">C73/B56</f>
        <v>1.4073595868302131E-2</v>
      </c>
      <c r="D90" s="2">
        <f t="shared" si="21"/>
        <v>1.5314505776636714E-2</v>
      </c>
      <c r="E90" s="2">
        <f t="shared" si="21"/>
        <v>1.4518334369173399E-2</v>
      </c>
      <c r="F90" s="2">
        <f t="shared" si="21"/>
        <v>1.8922003804692455E-2</v>
      </c>
      <c r="G90" s="2">
        <f t="shared" si="21"/>
        <v>1.3815064298836497E-2</v>
      </c>
      <c r="H90" s="2">
        <f t="shared" si="21"/>
        <v>1.358323494687131E-2</v>
      </c>
      <c r="I90" s="2">
        <f t="shared" si="21"/>
        <v>1.3228621291448516E-2</v>
      </c>
      <c r="J90" s="2">
        <f t="shared" si="21"/>
        <v>1.8266818700114026E-2</v>
      </c>
      <c r="K90" s="2">
        <f t="shared" si="21"/>
        <v>1.3226854358419058E-2</v>
      </c>
      <c r="L90" s="2">
        <f t="shared" si="21"/>
        <v>1.6831460674157302E-2</v>
      </c>
      <c r="M90" s="2">
        <f t="shared" si="21"/>
        <v>1.6532637075718015E-2</v>
      </c>
      <c r="N90" s="2">
        <f t="shared" si="21"/>
        <v>1.8807631160572338E-2</v>
      </c>
      <c r="O90" s="2">
        <f t="shared" si="21"/>
        <v>1.6739130434782607E-2</v>
      </c>
      <c r="P90" s="2">
        <f t="shared" si="21"/>
        <v>2.1135721017907633E-2</v>
      </c>
      <c r="Q90" s="2">
        <f t="shared" si="21"/>
        <v>1.6743869209809265E-2</v>
      </c>
      <c r="R90" s="2">
        <f t="shared" si="21"/>
        <v>1.8706697459584296E-2</v>
      </c>
      <c r="S90" s="2">
        <f t="shared" si="21"/>
        <v>1.2677335640138409E-2</v>
      </c>
      <c r="T90" s="2">
        <f t="shared" si="21"/>
        <v>1.3481953290870489E-2</v>
      </c>
      <c r="U90" s="2">
        <f t="shared" si="21"/>
        <v>1.5720814291649357E-2</v>
      </c>
      <c r="V90" s="2">
        <f t="shared" si="21"/>
        <v>1.1563103049015824E-2</v>
      </c>
      <c r="W90" s="2">
        <f t="shared" si="21"/>
        <v>1.0397790055248619E-2</v>
      </c>
      <c r="X90" s="2">
        <f t="shared" si="21"/>
        <v>1.5385719411553643E-2</v>
      </c>
      <c r="Y90" s="2">
        <f t="shared" si="21"/>
        <v>1.3369788106630212E-2</v>
      </c>
      <c r="Z90" s="2">
        <f t="shared" si="21"/>
        <v>1.4130872483221476E-2</v>
      </c>
      <c r="AA90" s="2">
        <f t="shared" si="21"/>
        <v>1.1264900662251656E-2</v>
      </c>
      <c r="AB90" s="2">
        <f t="shared" si="21"/>
        <v>1.2295238095238095E-2</v>
      </c>
      <c r="AC90" s="2">
        <f t="shared" si="21"/>
        <v>1.4476961394769615E-2</v>
      </c>
      <c r="AD90" s="2">
        <f t="shared" si="21"/>
        <v>1.5333734215273603E-2</v>
      </c>
      <c r="AE90" s="2">
        <f t="shared" si="21"/>
        <v>1.1776765375854214E-2</v>
      </c>
      <c r="AF90" s="2">
        <f t="shared" si="21"/>
        <v>1.8007206208425719E-2</v>
      </c>
      <c r="AG90" s="2">
        <f t="shared" si="21"/>
        <v>1.3868692349430277E-2</v>
      </c>
      <c r="AH90" s="2">
        <f t="shared" si="21"/>
        <v>1.7459516856915318E-2</v>
      </c>
      <c r="AI90" s="2">
        <f t="shared" si="21"/>
        <v>1.4677505330490405E-2</v>
      </c>
      <c r="AJ90" s="2">
        <f t="shared" si="21"/>
        <v>1.9193017961042246E-2</v>
      </c>
      <c r="AK90" s="2">
        <f t="shared" si="21"/>
        <v>3.3401482238691542E-2</v>
      </c>
      <c r="AL90" s="2">
        <f t="shared" si="21"/>
        <v>1.6507371631926792E-2</v>
      </c>
      <c r="AM90" s="2">
        <f t="shared" si="21"/>
        <v>2.22125E-2</v>
      </c>
      <c r="AN90" s="2">
        <f t="shared" si="21"/>
        <v>2.5941526263627356E-2</v>
      </c>
      <c r="AO90" s="2">
        <f t="shared" si="21"/>
        <v>2.6367668802365699E-2</v>
      </c>
      <c r="AP90" s="2">
        <f t="shared" si="21"/>
        <v>2.3629314657328666E-2</v>
      </c>
      <c r="AQ90" s="2">
        <f t="shared" si="21"/>
        <v>1.9211267605633804E-2</v>
      </c>
      <c r="AR90" s="2">
        <f t="shared" si="21"/>
        <v>1.9821287779237844E-2</v>
      </c>
      <c r="AS90" s="2">
        <f t="shared" si="21"/>
        <v>1.8587615283267456E-2</v>
      </c>
      <c r="AT90" s="2">
        <f t="shared" si="21"/>
        <v>2.2305672268907561E-2</v>
      </c>
      <c r="AU90" s="2">
        <f t="shared" si="21"/>
        <v>1.7838884585592563E-2</v>
      </c>
      <c r="AV90" s="2">
        <f t="shared" si="21"/>
        <v>2.4690735333156359E-2</v>
      </c>
      <c r="AW90" s="2">
        <f t="shared" si="21"/>
        <v>2.7206266318537859E-2</v>
      </c>
      <c r="AX90" s="2">
        <f t="shared" si="21"/>
        <v>1.3317217297878055E-2</v>
      </c>
      <c r="AY90" s="2">
        <f t="shared" si="21"/>
        <v>1.7846113582831721E-2</v>
      </c>
      <c r="AZ90" s="2">
        <f t="shared" si="21"/>
        <v>2.2864596921471431E-2</v>
      </c>
      <c r="BA90" s="2">
        <f t="shared" si="21"/>
        <v>2.0723701214784181E-2</v>
      </c>
      <c r="BB90" s="2">
        <f t="shared" si="21"/>
        <v>2.2668231611893585E-2</v>
      </c>
      <c r="BC90" s="2">
        <f t="shared" si="21"/>
        <v>1.3320925285828237E-2</v>
      </c>
      <c r="BD90" s="2">
        <f t="shared" si="21"/>
        <v>2.5733646077664842E-2</v>
      </c>
    </row>
    <row r="91" spans="1:56" x14ac:dyDescent="0.25">
      <c r="B91" t="s">
        <v>42</v>
      </c>
      <c r="C91" s="2">
        <f t="shared" ref="C91:BD91" si="22">C74/B57</f>
        <v>1.2834728033472803E-2</v>
      </c>
      <c r="D91" s="2">
        <f t="shared" si="22"/>
        <v>1.9831871345029239E-2</v>
      </c>
      <c r="E91" s="2">
        <f t="shared" si="22"/>
        <v>9.1629750524597816E-3</v>
      </c>
      <c r="F91" s="2">
        <f t="shared" si="22"/>
        <v>1.728727457454915E-2</v>
      </c>
      <c r="G91" s="2">
        <f t="shared" si="22"/>
        <v>1.9875674407694111E-2</v>
      </c>
      <c r="H91" s="2">
        <f t="shared" si="22"/>
        <v>2.3307436182019976E-2</v>
      </c>
      <c r="I91" s="2">
        <f t="shared" si="22"/>
        <v>1.3126626192541197E-2</v>
      </c>
      <c r="J91" s="2">
        <f t="shared" si="22"/>
        <v>1.4956095568715541E-2</v>
      </c>
      <c r="K91" s="2">
        <f t="shared" si="22"/>
        <v>8.940164254986312E-3</v>
      </c>
      <c r="L91" s="2">
        <f t="shared" si="22"/>
        <v>3.2167689161554193E-2</v>
      </c>
      <c r="M91" s="2">
        <f t="shared" si="22"/>
        <v>4.0827718960538981E-2</v>
      </c>
      <c r="N91" s="2">
        <f t="shared" si="22"/>
        <v>2.6038936727817298E-2</v>
      </c>
      <c r="O91" s="2">
        <f t="shared" si="22"/>
        <v>1.3567795123662515E-2</v>
      </c>
      <c r="P91" s="2">
        <f t="shared" si="22"/>
        <v>2.2399061819400233E-2</v>
      </c>
      <c r="Q91" s="2">
        <f t="shared" si="22"/>
        <v>1.7032967032967031E-2</v>
      </c>
      <c r="R91" s="2">
        <f t="shared" si="22"/>
        <v>3.0175171363290176E-2</v>
      </c>
      <c r="S91" s="2">
        <f t="shared" si="22"/>
        <v>2.8939439590238022E-2</v>
      </c>
      <c r="T91" s="2">
        <f t="shared" si="22"/>
        <v>1.4942187963237473E-2</v>
      </c>
      <c r="U91" s="2">
        <f t="shared" si="22"/>
        <v>2.0075923492480652E-2</v>
      </c>
      <c r="V91" s="2">
        <f t="shared" si="22"/>
        <v>1.1248014822657491E-2</v>
      </c>
      <c r="W91" s="2">
        <f t="shared" si="22"/>
        <v>1.5076142131979695E-2</v>
      </c>
      <c r="X91" s="2">
        <f t="shared" si="22"/>
        <v>1.5840850117385393E-2</v>
      </c>
      <c r="Y91" s="2">
        <f t="shared" si="22"/>
        <v>8.2373554491297751E-3</v>
      </c>
      <c r="Z91" s="2">
        <f t="shared" si="22"/>
        <v>1.4182183075036235E-2</v>
      </c>
      <c r="AA91" s="2">
        <f t="shared" si="22"/>
        <v>1.4228395061728395E-2</v>
      </c>
      <c r="AB91" s="2">
        <f t="shared" si="22"/>
        <v>8.5316973415132929E-3</v>
      </c>
      <c r="AC91" s="2">
        <f t="shared" si="22"/>
        <v>5.343599615014437E-3</v>
      </c>
      <c r="AD91" s="2">
        <f t="shared" si="22"/>
        <v>2.4496826835902086E-2</v>
      </c>
      <c r="AE91" s="2">
        <f t="shared" si="22"/>
        <v>2.2321428571428572E-2</v>
      </c>
      <c r="AF91" s="2">
        <f t="shared" si="22"/>
        <v>1.4803767660910518E-2</v>
      </c>
      <c r="AG91" s="2">
        <f t="shared" si="22"/>
        <v>1.2772058823529412E-2</v>
      </c>
      <c r="AH91" s="2">
        <f t="shared" si="22"/>
        <v>2.2058197303051811E-2</v>
      </c>
      <c r="AI91" s="2">
        <f t="shared" si="22"/>
        <v>1.9895324494068389E-2</v>
      </c>
      <c r="AJ91" s="2">
        <f t="shared" si="22"/>
        <v>3.0013012361743658E-2</v>
      </c>
      <c r="AK91" s="2">
        <f t="shared" si="22"/>
        <v>4.0283553875236293E-2</v>
      </c>
      <c r="AL91" s="2">
        <f t="shared" si="22"/>
        <v>4.5562784645413142E-2</v>
      </c>
      <c r="AM91" s="2">
        <f t="shared" si="22"/>
        <v>6.2699619771863113E-2</v>
      </c>
      <c r="AN91" s="2">
        <f t="shared" si="22"/>
        <v>5.6448659254414647E-2</v>
      </c>
      <c r="AO91" s="2">
        <f t="shared" si="22"/>
        <v>4.336271186440678E-2</v>
      </c>
      <c r="AP91" s="2">
        <f t="shared" si="22"/>
        <v>9.3550624133148408E-2</v>
      </c>
      <c r="AQ91" s="2">
        <f t="shared" si="22"/>
        <v>5.2171753016323631E-2</v>
      </c>
      <c r="AR91" s="2">
        <f t="shared" si="22"/>
        <v>4.9992424242424241E-2</v>
      </c>
      <c r="AS91" s="2">
        <f t="shared" si="22"/>
        <v>5.3235065942591156E-2</v>
      </c>
      <c r="AT91" s="2">
        <f t="shared" si="22"/>
        <v>7.8811074918566773E-2</v>
      </c>
      <c r="AU91" s="2">
        <f t="shared" si="22"/>
        <v>5.4319727891156459E-2</v>
      </c>
      <c r="AV91" s="2">
        <f t="shared" si="22"/>
        <v>4.2495511669658884E-2</v>
      </c>
      <c r="AW91" s="2">
        <f t="shared" si="22"/>
        <v>6.5360149672591211E-2</v>
      </c>
      <c r="AX91" s="2">
        <f t="shared" si="22"/>
        <v>9.6808510638297873E-2</v>
      </c>
      <c r="AY91" s="2">
        <f t="shared" si="22"/>
        <v>2.3648993768515682E-2</v>
      </c>
      <c r="AZ91" s="2">
        <f t="shared" si="22"/>
        <v>4.6727564746034934E-2</v>
      </c>
      <c r="BA91" s="2">
        <f t="shared" si="22"/>
        <v>3.4459948320413436E-2</v>
      </c>
      <c r="BB91" s="2">
        <f t="shared" si="22"/>
        <v>5.1601078167115906E-2</v>
      </c>
      <c r="BC91" s="2">
        <f t="shared" si="22"/>
        <v>3.3681740614334474E-2</v>
      </c>
      <c r="BD91" s="2">
        <f t="shared" si="22"/>
        <v>3.2176553519141088E-2</v>
      </c>
    </row>
    <row r="92" spans="1:56" x14ac:dyDescent="0.25">
      <c r="B92" t="s">
        <v>43</v>
      </c>
      <c r="C92" s="2">
        <f t="shared" ref="C92:BD92" si="23">C75/B58</f>
        <v>1.5281083299138284E-2</v>
      </c>
      <c r="D92" s="2">
        <f t="shared" si="23"/>
        <v>1.8729326341266641E-2</v>
      </c>
      <c r="E92" s="2">
        <f t="shared" si="23"/>
        <v>1.6129658385093167E-2</v>
      </c>
      <c r="F92" s="2">
        <f t="shared" si="23"/>
        <v>1.8904163393558524E-2</v>
      </c>
      <c r="G92" s="2">
        <f t="shared" si="23"/>
        <v>1.4075316927665921E-2</v>
      </c>
      <c r="H92" s="2">
        <f t="shared" si="23"/>
        <v>1.6447084233261338E-2</v>
      </c>
      <c r="I92" s="2">
        <f t="shared" si="23"/>
        <v>1.8286018452803407E-2</v>
      </c>
      <c r="J92" s="2">
        <f t="shared" si="23"/>
        <v>2.0186820652173913E-2</v>
      </c>
      <c r="K92" s="2">
        <f t="shared" si="23"/>
        <v>1.5472239948947033E-2</v>
      </c>
      <c r="L92" s="2">
        <f t="shared" si="23"/>
        <v>2.6131744919411351E-2</v>
      </c>
      <c r="M92" s="2">
        <f t="shared" si="23"/>
        <v>1.7105180533751964E-2</v>
      </c>
      <c r="N92" s="2">
        <f t="shared" si="23"/>
        <v>2.1789638932496077E-2</v>
      </c>
      <c r="O92" s="2">
        <f t="shared" si="23"/>
        <v>1.953855314081572E-2</v>
      </c>
      <c r="P92" s="2">
        <f t="shared" si="23"/>
        <v>2.4179755671902267E-2</v>
      </c>
      <c r="Q92" s="2">
        <f t="shared" si="23"/>
        <v>1.5060274740678441E-2</v>
      </c>
      <c r="R92" s="2">
        <f t="shared" si="23"/>
        <v>1.8919292426755115E-2</v>
      </c>
      <c r="S92" s="2">
        <f t="shared" si="23"/>
        <v>1.7855827413838465E-2</v>
      </c>
      <c r="T92" s="2">
        <f t="shared" si="23"/>
        <v>1.2626728110599079E-2</v>
      </c>
      <c r="U92" s="2">
        <f t="shared" si="23"/>
        <v>1.7373215164943379E-2</v>
      </c>
      <c r="V92" s="2">
        <f t="shared" si="23"/>
        <v>1.3257855822550832E-2</v>
      </c>
      <c r="W92" s="2">
        <f t="shared" si="23"/>
        <v>1.6616591928251122E-2</v>
      </c>
      <c r="X92" s="2">
        <f t="shared" si="23"/>
        <v>1.3518970490348347E-2</v>
      </c>
      <c r="Y92" s="2">
        <f t="shared" si="23"/>
        <v>1.7237807509710833E-2</v>
      </c>
      <c r="Z92" s="2">
        <f t="shared" si="23"/>
        <v>1.5724515585509687E-2</v>
      </c>
      <c r="AA92" s="2">
        <f t="shared" si="23"/>
        <v>1.4577319587628866E-2</v>
      </c>
      <c r="AB92" s="2">
        <f t="shared" si="23"/>
        <v>1.7912698412698411E-2</v>
      </c>
      <c r="AC92" s="2">
        <f t="shared" si="23"/>
        <v>1.4007261609019682E-2</v>
      </c>
      <c r="AD92" s="2">
        <f t="shared" si="23"/>
        <v>1.6576559546313801E-2</v>
      </c>
      <c r="AE92" s="2">
        <f t="shared" si="23"/>
        <v>1.88950872773079E-2</v>
      </c>
      <c r="AF92" s="2">
        <f t="shared" si="23"/>
        <v>1.3854332801701223E-2</v>
      </c>
      <c r="AG92" s="2">
        <f t="shared" si="23"/>
        <v>1.5225673588467478E-2</v>
      </c>
      <c r="AH92" s="2">
        <f t="shared" si="23"/>
        <v>1.8634778276033881E-2</v>
      </c>
      <c r="AI92" s="2">
        <f t="shared" si="23"/>
        <v>1.8978459530026109E-2</v>
      </c>
      <c r="AJ92" s="2">
        <f t="shared" si="23"/>
        <v>2.5559760327972247E-2</v>
      </c>
      <c r="AK92" s="2">
        <f t="shared" si="23"/>
        <v>2.452421476094693E-2</v>
      </c>
      <c r="AL92" s="2">
        <f t="shared" si="23"/>
        <v>2.8306159420289856E-2</v>
      </c>
      <c r="AM92" s="2">
        <f t="shared" si="23"/>
        <v>2.2034154450657397E-2</v>
      </c>
      <c r="AN92" s="2">
        <f t="shared" si="23"/>
        <v>2.366526694661068E-2</v>
      </c>
      <c r="AO92" s="2">
        <f t="shared" si="23"/>
        <v>2.6000597371565112E-2</v>
      </c>
      <c r="AP92" s="2">
        <f t="shared" si="23"/>
        <v>2.1642585551330799E-2</v>
      </c>
      <c r="AQ92" s="2">
        <f t="shared" si="23"/>
        <v>2.4296094459582199E-2</v>
      </c>
      <c r="AR92" s="2">
        <f t="shared" si="23"/>
        <v>2.9792785878741367E-2</v>
      </c>
      <c r="AS92" s="2">
        <f t="shared" si="23"/>
        <v>2.3413705583756345E-2</v>
      </c>
      <c r="AT92" s="2">
        <f t="shared" si="23"/>
        <v>2.1606914212548015E-2</v>
      </c>
      <c r="AU92" s="2">
        <f t="shared" si="23"/>
        <v>2.3049815793688932E-2</v>
      </c>
      <c r="AV92" s="2">
        <f t="shared" si="23"/>
        <v>2.7819790828640386E-2</v>
      </c>
      <c r="AW92" s="2">
        <f t="shared" si="23"/>
        <v>1.8718490811514069E-2</v>
      </c>
      <c r="AX92" s="2">
        <f t="shared" si="23"/>
        <v>2.3307543520309476E-2</v>
      </c>
      <c r="AY92" s="2">
        <f t="shared" si="23"/>
        <v>1.6048492791612058E-2</v>
      </c>
      <c r="AZ92" s="2">
        <f t="shared" si="23"/>
        <v>2.3062529237486355E-2</v>
      </c>
      <c r="BA92" s="2">
        <f t="shared" si="23"/>
        <v>1.5959943670787045E-2</v>
      </c>
      <c r="BB92" s="2">
        <f t="shared" si="23"/>
        <v>1.9134539732494099E-2</v>
      </c>
      <c r="BC92" s="2">
        <f t="shared" si="23"/>
        <v>1.4513513513513513E-2</v>
      </c>
      <c r="BD92" s="2">
        <f t="shared" si="23"/>
        <v>2.078332280480101E-2</v>
      </c>
    </row>
    <row r="93" spans="1:56" x14ac:dyDescent="0.25">
      <c r="B93" t="s">
        <v>44</v>
      </c>
      <c r="C93" s="2">
        <f t="shared" ref="C93:BD93" si="24">C76/B59</f>
        <v>1.1242902208201892E-2</v>
      </c>
      <c r="D93" s="2">
        <f t="shared" si="24"/>
        <v>1.3710769230769231E-2</v>
      </c>
      <c r="E93" s="2">
        <f t="shared" si="24"/>
        <v>1.7161997563946405E-2</v>
      </c>
      <c r="F93" s="2">
        <f t="shared" si="24"/>
        <v>1.5008787346221441E-2</v>
      </c>
      <c r="G93" s="2">
        <f t="shared" si="24"/>
        <v>1.6284182305630026E-2</v>
      </c>
      <c r="H93" s="2">
        <f t="shared" si="24"/>
        <v>1.7569515962924821E-2</v>
      </c>
      <c r="I93" s="2">
        <f t="shared" si="24"/>
        <v>1.6276002029426688E-2</v>
      </c>
      <c r="J93" s="2">
        <f t="shared" si="24"/>
        <v>2.0181639666175748E-2</v>
      </c>
      <c r="K93" s="2">
        <f t="shared" si="24"/>
        <v>1.7831505483549351E-2</v>
      </c>
      <c r="L93" s="2">
        <f t="shared" si="24"/>
        <v>2.1809710642471801E-2</v>
      </c>
      <c r="M93" s="2">
        <f t="shared" si="24"/>
        <v>1.9822097378277153E-2</v>
      </c>
      <c r="N93" s="2">
        <f t="shared" si="24"/>
        <v>1.7501154734411085E-2</v>
      </c>
      <c r="O93" s="2">
        <f t="shared" si="24"/>
        <v>1.5671902268760907E-2</v>
      </c>
      <c r="P93" s="2">
        <f t="shared" si="24"/>
        <v>1.857267188859878E-2</v>
      </c>
      <c r="Q93" s="2">
        <f t="shared" si="24"/>
        <v>1.7250915006100039E-2</v>
      </c>
      <c r="R93" s="2">
        <f t="shared" si="24"/>
        <v>1.7149999999999999E-2</v>
      </c>
      <c r="S93" s="2">
        <f t="shared" si="24"/>
        <v>1.5099415204678363E-2</v>
      </c>
      <c r="T93" s="2">
        <f t="shared" si="24"/>
        <v>1.6672883252517718E-2</v>
      </c>
      <c r="U93" s="2">
        <f t="shared" si="24"/>
        <v>1.9589345172031078E-2</v>
      </c>
      <c r="V93" s="2">
        <f t="shared" si="24"/>
        <v>1.6131541725601131E-2</v>
      </c>
      <c r="W93" s="2">
        <f t="shared" si="24"/>
        <v>1.5713788300835654E-2</v>
      </c>
      <c r="X93" s="2">
        <f t="shared" si="24"/>
        <v>1.9989421720733428E-2</v>
      </c>
      <c r="Y93" s="2">
        <f t="shared" si="24"/>
        <v>1.629434492448191E-2</v>
      </c>
      <c r="Z93" s="2">
        <f t="shared" si="24"/>
        <v>1.4926264044943821E-2</v>
      </c>
      <c r="AA93" s="2">
        <f t="shared" si="24"/>
        <v>1.3427586206896552E-2</v>
      </c>
      <c r="AB93" s="2">
        <f t="shared" si="24"/>
        <v>2.0652173913043477E-2</v>
      </c>
      <c r="AC93" s="2">
        <f t="shared" si="24"/>
        <v>2.0197787462286287E-2</v>
      </c>
      <c r="AD93" s="2">
        <f t="shared" si="24"/>
        <v>1.5850202429149796E-2</v>
      </c>
      <c r="AE93" s="2">
        <f t="shared" si="24"/>
        <v>1.9228476821192053E-2</v>
      </c>
      <c r="AF93" s="2">
        <f t="shared" si="24"/>
        <v>2.0039202874877492E-2</v>
      </c>
      <c r="AG93" s="2">
        <f t="shared" si="24"/>
        <v>1.5701415701415703E-2</v>
      </c>
      <c r="AH93" s="2">
        <f t="shared" si="24"/>
        <v>2.3107074569789676E-2</v>
      </c>
      <c r="AI93" s="2">
        <f t="shared" si="24"/>
        <v>2.1427660930528999E-2</v>
      </c>
      <c r="AJ93" s="2">
        <f t="shared" si="24"/>
        <v>2.2266457680250783E-2</v>
      </c>
      <c r="AK93" s="2">
        <f t="shared" si="24"/>
        <v>2.3298379408960915E-2</v>
      </c>
      <c r="AL93" s="2">
        <f t="shared" si="24"/>
        <v>2.0003170577045024E-2</v>
      </c>
      <c r="AM93" s="2">
        <f t="shared" si="24"/>
        <v>1.9507892293407613E-2</v>
      </c>
      <c r="AN93" s="2">
        <f t="shared" si="24"/>
        <v>2.136906584992343E-2</v>
      </c>
      <c r="AO93" s="2">
        <f t="shared" si="24"/>
        <v>2.0314136125654449E-2</v>
      </c>
      <c r="AP93" s="2">
        <f t="shared" si="24"/>
        <v>1.9842495367510808E-2</v>
      </c>
      <c r="AQ93" s="2">
        <f t="shared" si="24"/>
        <v>2.3969153289266604E-2</v>
      </c>
      <c r="AR93" s="2">
        <f t="shared" si="24"/>
        <v>1.9479166666666665E-2</v>
      </c>
      <c r="AS93" s="2">
        <f t="shared" si="24"/>
        <v>1.842857142857143E-2</v>
      </c>
      <c r="AT93" s="2">
        <f t="shared" si="24"/>
        <v>2.138933248163526E-2</v>
      </c>
      <c r="AU93" s="2">
        <f t="shared" si="24"/>
        <v>2.1082307193778353E-2</v>
      </c>
      <c r="AV93" s="2">
        <f t="shared" si="24"/>
        <v>2.0618860510805501E-2</v>
      </c>
      <c r="AW93" s="2">
        <f t="shared" si="24"/>
        <v>1.8350993377483443E-2</v>
      </c>
      <c r="AX93" s="2">
        <f t="shared" si="24"/>
        <v>1.884024064171123E-2</v>
      </c>
      <c r="AY93" s="2">
        <f t="shared" si="24"/>
        <v>1.2989898989898991E-2</v>
      </c>
      <c r="AZ93" s="2">
        <f t="shared" si="24"/>
        <v>2.1866877971473853E-2</v>
      </c>
      <c r="BA93" s="2">
        <f t="shared" si="24"/>
        <v>1.6962796664528546E-2</v>
      </c>
      <c r="BB93" s="2">
        <f t="shared" si="24"/>
        <v>1.2876178095547612E-2</v>
      </c>
      <c r="BC93" s="2">
        <f t="shared" si="24"/>
        <v>1.7224222585924712E-2</v>
      </c>
      <c r="BD93" s="2">
        <f t="shared" si="24"/>
        <v>2.1826923076923077E-2</v>
      </c>
    </row>
    <row r="94" spans="1:56" x14ac:dyDescent="0.25">
      <c r="B94" t="s">
        <v>45</v>
      </c>
      <c r="C94" s="2">
        <f t="shared" ref="C94:BD94" si="25">C77/B60</f>
        <v>1.2183544303797469E-2</v>
      </c>
      <c r="D94" s="2">
        <f t="shared" si="25"/>
        <v>1.5033152501506932E-2</v>
      </c>
      <c r="E94" s="2">
        <f t="shared" si="25"/>
        <v>1.4032648125755744E-2</v>
      </c>
      <c r="F94" s="2">
        <f t="shared" si="25"/>
        <v>1.7390258568851472E-2</v>
      </c>
      <c r="G94" s="2">
        <f t="shared" si="25"/>
        <v>1.3116733755031628E-2</v>
      </c>
      <c r="H94" s="2">
        <f t="shared" si="25"/>
        <v>1.7566225165562915E-2</v>
      </c>
      <c r="I94" s="2">
        <f t="shared" si="25"/>
        <v>1.7133370226895407E-2</v>
      </c>
      <c r="J94" s="2">
        <f t="shared" si="25"/>
        <v>1.892857142857143E-2</v>
      </c>
      <c r="K94" s="2">
        <f t="shared" si="25"/>
        <v>1.9033591731266151E-2</v>
      </c>
      <c r="L94" s="2">
        <f t="shared" si="25"/>
        <v>1.5433741351782864E-2</v>
      </c>
      <c r="M94" s="2">
        <f t="shared" si="25"/>
        <v>1.9224224224224224E-2</v>
      </c>
      <c r="N94" s="2">
        <f t="shared" si="25"/>
        <v>1.9139784946236558E-2</v>
      </c>
      <c r="O94" s="2">
        <f t="shared" si="25"/>
        <v>1.2600767754318619E-2</v>
      </c>
      <c r="P94" s="2">
        <f t="shared" si="25"/>
        <v>1.7538834951456309E-2</v>
      </c>
      <c r="Q94" s="2">
        <f t="shared" si="25"/>
        <v>1.5311640696608616E-2</v>
      </c>
      <c r="R94" s="2">
        <f t="shared" si="25"/>
        <v>2.1129840546697039E-2</v>
      </c>
      <c r="S94" s="2">
        <f t="shared" si="25"/>
        <v>1.6992976294995611E-2</v>
      </c>
      <c r="T94" s="2">
        <f t="shared" si="25"/>
        <v>1.5729212015672615E-2</v>
      </c>
      <c r="U94" s="2">
        <f t="shared" si="25"/>
        <v>1.5257601351351352E-2</v>
      </c>
      <c r="V94" s="2">
        <f t="shared" si="25"/>
        <v>1.6737504919323101E-2</v>
      </c>
      <c r="W94" s="2">
        <f t="shared" si="25"/>
        <v>1.3176964149504195E-2</v>
      </c>
      <c r="X94" s="2">
        <f t="shared" si="25"/>
        <v>1.5588668138337012E-2</v>
      </c>
      <c r="Y94" s="2">
        <f t="shared" si="25"/>
        <v>1.5697716563972453E-2</v>
      </c>
      <c r="Z94" s="2">
        <f t="shared" si="25"/>
        <v>1.3361433087460484E-2</v>
      </c>
      <c r="AA94" s="2">
        <f t="shared" si="25"/>
        <v>1.0979094076655052E-2</v>
      </c>
      <c r="AB94" s="2">
        <f t="shared" si="25"/>
        <v>1.3939799331103678E-2</v>
      </c>
      <c r="AC94" s="2">
        <f t="shared" si="25"/>
        <v>1.1546702376966856E-2</v>
      </c>
      <c r="AD94" s="2">
        <f t="shared" si="25"/>
        <v>1.2675964969185858E-2</v>
      </c>
      <c r="AE94" s="2">
        <f t="shared" si="25"/>
        <v>1.7948555096856146E-2</v>
      </c>
      <c r="AF94" s="2">
        <f t="shared" si="25"/>
        <v>1.3796758104738155E-2</v>
      </c>
      <c r="AG94" s="2">
        <f t="shared" si="25"/>
        <v>1.2738168408113091E-2</v>
      </c>
      <c r="AH94" s="2">
        <f t="shared" si="25"/>
        <v>1.8903030303030303E-2</v>
      </c>
      <c r="AI94" s="2">
        <f t="shared" si="25"/>
        <v>1.3368580060422961E-2</v>
      </c>
      <c r="AJ94" s="2">
        <f t="shared" si="25"/>
        <v>1.8314509122502171E-2</v>
      </c>
      <c r="AK94" s="2">
        <f t="shared" si="25"/>
        <v>1.8689278528312734E-2</v>
      </c>
      <c r="AL94" s="2">
        <f t="shared" si="25"/>
        <v>1.268458197611292E-2</v>
      </c>
      <c r="AM94" s="2">
        <f t="shared" si="25"/>
        <v>1.4815612382234186E-2</v>
      </c>
      <c r="AN94" s="2">
        <f t="shared" si="25"/>
        <v>2.0137675403759596E-2</v>
      </c>
      <c r="AO94" s="2">
        <f t="shared" si="25"/>
        <v>1.6832674571805005E-2</v>
      </c>
      <c r="AP94" s="2">
        <f t="shared" si="25"/>
        <v>1.6602782882646362E-2</v>
      </c>
      <c r="AQ94" s="2">
        <f t="shared" si="25"/>
        <v>2.0968000000000001E-2</v>
      </c>
      <c r="AR94" s="2">
        <f t="shared" si="25"/>
        <v>2.0266304347826086E-2</v>
      </c>
      <c r="AS94" s="2">
        <f t="shared" si="25"/>
        <v>2.0688435374149661E-2</v>
      </c>
      <c r="AT94" s="2">
        <f t="shared" si="25"/>
        <v>2.9950765864332603E-2</v>
      </c>
      <c r="AU94" s="2">
        <f t="shared" si="25"/>
        <v>1.669550655874965E-2</v>
      </c>
      <c r="AV94" s="2">
        <f t="shared" si="25"/>
        <v>1.9357927344410025E-2</v>
      </c>
      <c r="AW94" s="2">
        <f t="shared" si="25"/>
        <v>1.5503767792352777E-2</v>
      </c>
      <c r="AX94" s="2">
        <f t="shared" si="25"/>
        <v>1.4363128491620112E-2</v>
      </c>
      <c r="AY94" s="2">
        <f t="shared" si="25"/>
        <v>1.3988748241912799E-2</v>
      </c>
      <c r="AZ94" s="2">
        <f t="shared" si="25"/>
        <v>1.8627132412672623E-2</v>
      </c>
      <c r="BA94" s="2">
        <f t="shared" si="25"/>
        <v>1.3846578366445915E-2</v>
      </c>
      <c r="BB94" s="2">
        <f t="shared" si="25"/>
        <v>1.2839945280437757E-2</v>
      </c>
      <c r="BC94" s="2">
        <f t="shared" si="25"/>
        <v>1.5171092252942787E-2</v>
      </c>
      <c r="BD94" s="2">
        <f t="shared" si="25"/>
        <v>1.543526170798898E-2</v>
      </c>
    </row>
    <row r="95" spans="1:56" x14ac:dyDescent="0.25">
      <c r="B95" t="s">
        <v>46</v>
      </c>
      <c r="C95" s="2">
        <f t="shared" ref="C95:BD95" si="26">C78/B61</f>
        <v>2.039790996784566E-2</v>
      </c>
      <c r="D95" s="2">
        <f t="shared" si="26"/>
        <v>1.6400613967766691E-2</v>
      </c>
      <c r="E95" s="2">
        <f t="shared" si="26"/>
        <v>1.7123795404002964E-2</v>
      </c>
      <c r="F95" s="2">
        <f t="shared" si="26"/>
        <v>2.2412626832018039E-2</v>
      </c>
      <c r="G95" s="2">
        <f t="shared" si="26"/>
        <v>1.7409381663113007E-2</v>
      </c>
      <c r="H95" s="2">
        <f t="shared" si="26"/>
        <v>1.7795753286147624E-2</v>
      </c>
      <c r="I95" s="2">
        <f t="shared" si="26"/>
        <v>2.4168956043956046E-2</v>
      </c>
      <c r="J95" s="2">
        <f t="shared" si="26"/>
        <v>2.4113965744400528E-2</v>
      </c>
      <c r="K95" s="2">
        <f t="shared" si="26"/>
        <v>2.1104868913857679E-2</v>
      </c>
      <c r="L95" s="2">
        <f t="shared" si="26"/>
        <v>2.5257630456186411E-2</v>
      </c>
      <c r="M95" s="2">
        <f t="shared" si="26"/>
        <v>2.3855125844076119E-2</v>
      </c>
      <c r="N95" s="2">
        <f t="shared" si="26"/>
        <v>2.4662223568615572E-2</v>
      </c>
      <c r="O95" s="2">
        <f t="shared" si="26"/>
        <v>1.8867703138750368E-2</v>
      </c>
      <c r="P95" s="2">
        <f t="shared" si="26"/>
        <v>2.4648300117233294E-2</v>
      </c>
      <c r="Q95" s="2">
        <f t="shared" si="26"/>
        <v>2.3969548667754213E-2</v>
      </c>
      <c r="R95" s="2">
        <f t="shared" si="26"/>
        <v>2.5537006121313301E-2</v>
      </c>
      <c r="S95" s="2">
        <f t="shared" si="26"/>
        <v>2.1705897910605659E-2</v>
      </c>
      <c r="T95" s="2">
        <f t="shared" si="26"/>
        <v>2.2791970802919708E-2</v>
      </c>
      <c r="U95" s="2">
        <f t="shared" si="26"/>
        <v>2.5761006289308178E-2</v>
      </c>
      <c r="V95" s="2">
        <f t="shared" si="26"/>
        <v>2.0729644841749214E-2</v>
      </c>
      <c r="W95" s="2">
        <f t="shared" si="26"/>
        <v>2.1867667761614265E-2</v>
      </c>
      <c r="X95" s="2">
        <f t="shared" si="26"/>
        <v>2.20356891289035E-2</v>
      </c>
      <c r="Y95" s="2">
        <f t="shared" si="26"/>
        <v>2.1762434703611173E-2</v>
      </c>
      <c r="Z95" s="2">
        <f t="shared" si="26"/>
        <v>1.6767676767676768E-2</v>
      </c>
      <c r="AA95" s="2">
        <f t="shared" si="26"/>
        <v>2.0151111111111113E-2</v>
      </c>
      <c r="AB95" s="2">
        <f t="shared" si="26"/>
        <v>2.5429184549356224E-2</v>
      </c>
      <c r="AC95" s="2">
        <f t="shared" si="26"/>
        <v>2.0324757486292703E-2</v>
      </c>
      <c r="AD95" s="2">
        <f t="shared" si="26"/>
        <v>1.6942940441482715E-2</v>
      </c>
      <c r="AE95" s="2">
        <f t="shared" si="26"/>
        <v>2.3181537193488564E-2</v>
      </c>
      <c r="AF95" s="2">
        <f t="shared" si="26"/>
        <v>2.333267365921235E-2</v>
      </c>
      <c r="AG95" s="2">
        <f t="shared" si="26"/>
        <v>2.515905147484095E-2</v>
      </c>
      <c r="AH95" s="2">
        <f t="shared" si="26"/>
        <v>2.434983625505683E-2</v>
      </c>
      <c r="AI95" s="2">
        <f t="shared" si="26"/>
        <v>2.3456558453743667E-2</v>
      </c>
      <c r="AJ95" s="2">
        <f t="shared" si="26"/>
        <v>2.1373485126698493E-2</v>
      </c>
      <c r="AK95" s="2">
        <f t="shared" si="26"/>
        <v>2.1740694119762632E-2</v>
      </c>
      <c r="AL95" s="2">
        <f t="shared" si="26"/>
        <v>2.0322466335931964E-2</v>
      </c>
      <c r="AM95" s="2">
        <f t="shared" si="26"/>
        <v>2.258008956252153E-2</v>
      </c>
      <c r="AN95" s="2">
        <f t="shared" si="26"/>
        <v>2.5127334465195245E-2</v>
      </c>
      <c r="AO95" s="2">
        <f t="shared" si="26"/>
        <v>2.2673233695652172E-2</v>
      </c>
      <c r="AP95" s="2">
        <f t="shared" si="26"/>
        <v>2.4797160243407709E-2</v>
      </c>
      <c r="AQ95" s="2">
        <f t="shared" si="26"/>
        <v>2.3745877451831279E-2</v>
      </c>
      <c r="AR95" s="2">
        <f t="shared" si="26"/>
        <v>2.801183844011142E-2</v>
      </c>
      <c r="AS95" s="2">
        <f t="shared" si="26"/>
        <v>2.7653582115824679E-2</v>
      </c>
      <c r="AT95" s="2">
        <f t="shared" si="26"/>
        <v>2.1621142249024478E-2</v>
      </c>
      <c r="AU95" s="2">
        <f t="shared" si="26"/>
        <v>1.8621179815209665E-2</v>
      </c>
      <c r="AV95" s="2">
        <f t="shared" si="26"/>
        <v>2.4991175432403812E-2</v>
      </c>
      <c r="AW95" s="2">
        <f t="shared" si="26"/>
        <v>2.3392226148409894E-2</v>
      </c>
      <c r="AX95" s="2">
        <f t="shared" si="26"/>
        <v>1.7831905781584584E-2</v>
      </c>
      <c r="AY95" s="2">
        <f t="shared" si="26"/>
        <v>1.8508043132402334E-2</v>
      </c>
      <c r="AZ95" s="2">
        <f t="shared" si="26"/>
        <v>1.9140225179119754E-2</v>
      </c>
      <c r="BA95" s="2">
        <f t="shared" si="26"/>
        <v>2.0586739019840598E-2</v>
      </c>
      <c r="BB95" s="2">
        <f t="shared" si="26"/>
        <v>1.8572406710030812E-2</v>
      </c>
      <c r="BC95" s="2">
        <f t="shared" si="26"/>
        <v>2.0309511389323597E-2</v>
      </c>
      <c r="BD95" s="2">
        <f t="shared" si="26"/>
        <v>1.9571601312834686E-2</v>
      </c>
    </row>
    <row r="96" spans="1:56" x14ac:dyDescent="0.25">
      <c r="B96" t="s">
        <v>21</v>
      </c>
      <c r="C96" s="2">
        <f t="shared" ref="C96:BD96" si="27">C79/B62</f>
        <v>1.368158074040427E-2</v>
      </c>
      <c r="D96" s="2">
        <f t="shared" si="27"/>
        <v>1.6105472197705209E-2</v>
      </c>
      <c r="E96" s="2">
        <f t="shared" si="27"/>
        <v>1.5252503728958023E-2</v>
      </c>
      <c r="F96" s="2">
        <f t="shared" si="27"/>
        <v>1.7897568323649665E-2</v>
      </c>
      <c r="G96" s="2">
        <f t="shared" si="27"/>
        <v>1.493517017828201E-2</v>
      </c>
      <c r="H96" s="2">
        <f t="shared" si="27"/>
        <v>1.6299043529182121E-2</v>
      </c>
      <c r="I96" s="2">
        <f t="shared" si="27"/>
        <v>1.6627526467757458E-2</v>
      </c>
      <c r="J96" s="2">
        <f t="shared" si="27"/>
        <v>1.8474165267673943E-2</v>
      </c>
      <c r="K96" s="2">
        <f t="shared" si="27"/>
        <v>1.6330472103004291E-2</v>
      </c>
      <c r="L96" s="2">
        <f t="shared" si="27"/>
        <v>1.9492158327109783E-2</v>
      </c>
      <c r="M96" s="2">
        <f t="shared" si="27"/>
        <v>1.9370078740157479E-2</v>
      </c>
      <c r="N96" s="2">
        <f t="shared" si="27"/>
        <v>1.9825783972125435E-2</v>
      </c>
      <c r="O96" s="2">
        <f t="shared" si="27"/>
        <v>1.4903353708904676E-2</v>
      </c>
      <c r="P96" s="2">
        <f t="shared" si="27"/>
        <v>2.0902651951902489E-2</v>
      </c>
      <c r="Q96" s="2">
        <f t="shared" si="27"/>
        <v>1.702227067434979E-2</v>
      </c>
      <c r="R96" s="2">
        <f t="shared" si="27"/>
        <v>1.8419815018027905E-2</v>
      </c>
      <c r="S96" s="2">
        <f t="shared" si="27"/>
        <v>1.5788697063597461E-2</v>
      </c>
      <c r="T96" s="2">
        <f t="shared" si="27"/>
        <v>1.5525443275191005E-2</v>
      </c>
      <c r="U96" s="2">
        <f t="shared" si="27"/>
        <v>1.6938660664040518E-2</v>
      </c>
      <c r="V96" s="2">
        <f t="shared" si="27"/>
        <v>1.4844058428740623E-2</v>
      </c>
      <c r="W96" s="2">
        <f t="shared" si="27"/>
        <v>1.4630718119090213E-2</v>
      </c>
      <c r="X96" s="2">
        <f t="shared" si="27"/>
        <v>1.5446238578044811E-2</v>
      </c>
      <c r="Y96" s="2">
        <f t="shared" si="27"/>
        <v>1.5507315903094267E-2</v>
      </c>
      <c r="Z96" s="2">
        <f t="shared" si="27"/>
        <v>1.3523965779913279E-2</v>
      </c>
      <c r="AA96" s="2">
        <f t="shared" si="27"/>
        <v>1.3413793103448276E-2</v>
      </c>
      <c r="AB96" s="2">
        <f t="shared" si="27"/>
        <v>1.4972191323692992E-2</v>
      </c>
      <c r="AC96" s="2">
        <f t="shared" si="27"/>
        <v>1.4381270903010033E-2</v>
      </c>
      <c r="AD96" s="2">
        <f t="shared" si="27"/>
        <v>1.4585751978891821E-2</v>
      </c>
      <c r="AE96" s="2">
        <f t="shared" si="27"/>
        <v>1.5841382816471784E-2</v>
      </c>
      <c r="AF96" s="2">
        <f t="shared" si="27"/>
        <v>1.700392927308448E-2</v>
      </c>
      <c r="AG96" s="2">
        <f t="shared" si="27"/>
        <v>1.8042024832855778E-2</v>
      </c>
      <c r="AH96" s="2">
        <f t="shared" si="27"/>
        <v>1.9086629001883241E-2</v>
      </c>
      <c r="AI96" s="2">
        <f t="shared" si="27"/>
        <v>2.0083565459610028E-2</v>
      </c>
      <c r="AJ96" s="2">
        <f t="shared" si="27"/>
        <v>2.3104072398190047E-2</v>
      </c>
      <c r="AK96" s="2">
        <f t="shared" si="27"/>
        <v>2.4875666074600355E-2</v>
      </c>
      <c r="AL96" s="2">
        <f t="shared" si="27"/>
        <v>2.508340649692713E-2</v>
      </c>
      <c r="AM96" s="2">
        <f t="shared" si="27"/>
        <v>2.4454148471615721E-2</v>
      </c>
      <c r="AN96" s="2">
        <f t="shared" si="27"/>
        <v>2.858761987794246E-2</v>
      </c>
      <c r="AO96" s="2">
        <f t="shared" si="27"/>
        <v>3.3234005258545134E-2</v>
      </c>
      <c r="AP96" s="2">
        <f t="shared" si="27"/>
        <v>3.0293594306049821E-2</v>
      </c>
      <c r="AQ96" s="2">
        <f t="shared" si="27"/>
        <v>2.8798908098271157E-2</v>
      </c>
      <c r="AR96" s="2">
        <f t="shared" si="27"/>
        <v>2.77818853974122E-2</v>
      </c>
      <c r="AS96" s="2">
        <f t="shared" si="27"/>
        <v>2.84037558685446E-2</v>
      </c>
      <c r="AT96" s="2">
        <f t="shared" si="27"/>
        <v>2.6001908396946567E-2</v>
      </c>
      <c r="AU96" s="2">
        <f t="shared" si="27"/>
        <v>2.324065196548418E-2</v>
      </c>
      <c r="AV96" s="2">
        <f t="shared" si="27"/>
        <v>2.4835589941972921E-2</v>
      </c>
      <c r="AW96" s="2">
        <f t="shared" si="27"/>
        <v>2.3631937682570592E-2</v>
      </c>
      <c r="AX96" s="2">
        <f t="shared" si="27"/>
        <v>2.15929203539823E-2</v>
      </c>
      <c r="AY96" s="2">
        <f t="shared" si="27"/>
        <v>1.8035190615835778E-2</v>
      </c>
      <c r="AZ96" s="2">
        <f t="shared" si="27"/>
        <v>2.2113744075829386E-2</v>
      </c>
      <c r="BA96" s="2">
        <f t="shared" si="27"/>
        <v>1.9292543021032504E-2</v>
      </c>
      <c r="BB96" s="2">
        <f t="shared" si="27"/>
        <v>1.6878612716763004E-2</v>
      </c>
      <c r="BC96" s="2">
        <f t="shared" si="27"/>
        <v>1.6799224054316199E-2</v>
      </c>
      <c r="BD96" s="2">
        <f t="shared" si="27"/>
        <v>1.8943798449612404E-2</v>
      </c>
    </row>
    <row r="100" spans="1:56" x14ac:dyDescent="0.25">
      <c r="A100" t="s">
        <v>75</v>
      </c>
    </row>
    <row r="101" spans="1:56" x14ac:dyDescent="0.25">
      <c r="AA101" s="2"/>
      <c r="AB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56" x14ac:dyDescent="0.25">
      <c r="E102" s="4"/>
      <c r="F102" s="4" t="s">
        <v>83</v>
      </c>
      <c r="G102" s="4" t="s">
        <v>84</v>
      </c>
      <c r="H102" s="4" t="s">
        <v>85</v>
      </c>
      <c r="I102" s="4" t="s">
        <v>86</v>
      </c>
      <c r="J102" s="4" t="s">
        <v>87</v>
      </c>
      <c r="K102" s="4" t="s">
        <v>88</v>
      </c>
      <c r="L102" s="4" t="s">
        <v>89</v>
      </c>
      <c r="M102" s="4" t="s">
        <v>90</v>
      </c>
      <c r="N102" s="4" t="s">
        <v>91</v>
      </c>
      <c r="O102" s="4" t="s">
        <v>92</v>
      </c>
      <c r="P102" s="4" t="s">
        <v>93</v>
      </c>
      <c r="Q102" s="4" t="s">
        <v>94</v>
      </c>
      <c r="R102" s="4" t="s">
        <v>95</v>
      </c>
      <c r="S102" s="4" t="s">
        <v>96</v>
      </c>
      <c r="T102" s="4" t="s">
        <v>97</v>
      </c>
      <c r="U102" s="4" t="s">
        <v>98</v>
      </c>
      <c r="V102" s="4" t="s">
        <v>99</v>
      </c>
      <c r="W102" s="4" t="s">
        <v>100</v>
      </c>
      <c r="X102" s="4" t="s">
        <v>101</v>
      </c>
      <c r="Y102" s="4" t="s">
        <v>102</v>
      </c>
      <c r="Z102" s="4" t="s">
        <v>103</v>
      </c>
      <c r="AA102" s="4" t="s">
        <v>104</v>
      </c>
      <c r="AB102" s="4" t="s">
        <v>105</v>
      </c>
      <c r="AC102" s="4" t="s">
        <v>106</v>
      </c>
      <c r="AD102" s="4" t="s">
        <v>107</v>
      </c>
      <c r="AE102" s="4" t="s">
        <v>108</v>
      </c>
      <c r="AF102" s="4" t="s">
        <v>109</v>
      </c>
      <c r="AG102" s="4" t="s">
        <v>110</v>
      </c>
      <c r="AH102" s="4" t="s">
        <v>111</v>
      </c>
      <c r="AI102" s="4" t="s">
        <v>112</v>
      </c>
      <c r="AJ102" s="4" t="s">
        <v>113</v>
      </c>
      <c r="AK102" s="4" t="s">
        <v>114</v>
      </c>
      <c r="AL102" s="4" t="s">
        <v>115</v>
      </c>
      <c r="AM102" s="4" t="s">
        <v>116</v>
      </c>
      <c r="AN102" s="4" t="s">
        <v>117</v>
      </c>
      <c r="AO102" s="4" t="s">
        <v>118</v>
      </c>
      <c r="AP102" s="4" t="s">
        <v>119</v>
      </c>
      <c r="AQ102" s="4" t="s">
        <v>120</v>
      </c>
      <c r="AR102" s="4" t="s">
        <v>121</v>
      </c>
      <c r="AS102" s="4" t="s">
        <v>122</v>
      </c>
      <c r="AT102" s="4" t="s">
        <v>123</v>
      </c>
      <c r="AU102" s="4" t="s">
        <v>128</v>
      </c>
      <c r="AV102" s="4" t="s">
        <v>129</v>
      </c>
      <c r="AW102" s="4" t="s">
        <v>131</v>
      </c>
      <c r="AX102" s="4" t="s">
        <v>132</v>
      </c>
      <c r="AY102" s="4" t="s">
        <v>133</v>
      </c>
      <c r="AZ102" s="4" t="s">
        <v>134</v>
      </c>
      <c r="BA102" t="s">
        <v>135</v>
      </c>
      <c r="BB102" t="s">
        <v>136</v>
      </c>
      <c r="BC102" t="s">
        <v>138</v>
      </c>
      <c r="BD102" t="s">
        <v>139</v>
      </c>
    </row>
    <row r="103" spans="1:56" x14ac:dyDescent="0.25">
      <c r="C103" s="1"/>
      <c r="D103" s="1"/>
      <c r="E103" s="4" t="s">
        <v>36</v>
      </c>
      <c r="F103" s="10">
        <f>AVERAGE(C85:F85)</f>
        <v>1.511841491427177E-2</v>
      </c>
      <c r="G103" s="10">
        <f t="shared" ref="G103:BD103" si="28">AVERAGE(D85:G85)</f>
        <v>1.5254804310650249E-2</v>
      </c>
      <c r="H103" s="10">
        <f t="shared" si="28"/>
        <v>1.521775796435273E-2</v>
      </c>
      <c r="I103" s="10">
        <f t="shared" si="28"/>
        <v>1.6334137383082273E-2</v>
      </c>
      <c r="J103" s="10">
        <f t="shared" si="28"/>
        <v>1.6310065012092936E-2</v>
      </c>
      <c r="K103" s="10">
        <f t="shared" si="28"/>
        <v>1.634591603847018E-2</v>
      </c>
      <c r="L103" s="10">
        <f t="shared" si="28"/>
        <v>1.642521015533796E-2</v>
      </c>
      <c r="M103" s="10">
        <f t="shared" si="28"/>
        <v>1.8404046276034688E-2</v>
      </c>
      <c r="N103" s="10">
        <f t="shared" si="28"/>
        <v>1.8111373806288765E-2</v>
      </c>
      <c r="O103" s="10">
        <f t="shared" si="28"/>
        <v>1.8708230405518205E-2</v>
      </c>
      <c r="P103" s="10">
        <f t="shared" si="28"/>
        <v>2.0376688144559937E-2</v>
      </c>
      <c r="Q103" s="10">
        <f t="shared" si="28"/>
        <v>1.8956826905190672E-2</v>
      </c>
      <c r="R103" s="10">
        <f t="shared" si="28"/>
        <v>2.0468347075357586E-2</v>
      </c>
      <c r="S103" s="10">
        <f t="shared" si="28"/>
        <v>2.0223109162417784E-2</v>
      </c>
      <c r="T103" s="10">
        <f t="shared" si="28"/>
        <v>2.0648446890894876E-2</v>
      </c>
      <c r="U103" s="10">
        <f t="shared" si="28"/>
        <v>2.0282652123297974E-2</v>
      </c>
      <c r="V103" s="10">
        <f t="shared" si="28"/>
        <v>1.7478241414290756E-2</v>
      </c>
      <c r="W103" s="10">
        <f t="shared" si="28"/>
        <v>1.8336138696500439E-2</v>
      </c>
      <c r="X103" s="10">
        <f t="shared" si="28"/>
        <v>1.6148987820523396E-2</v>
      </c>
      <c r="Y103" s="10">
        <f t="shared" si="28"/>
        <v>1.5896091291212146E-2</v>
      </c>
      <c r="Z103" s="10">
        <f t="shared" si="28"/>
        <v>1.5020058567653408E-2</v>
      </c>
      <c r="AA103" s="10">
        <f t="shared" si="28"/>
        <v>1.3994926719628438E-2</v>
      </c>
      <c r="AB103" s="10">
        <f t="shared" si="28"/>
        <v>1.3683056543423399E-2</v>
      </c>
      <c r="AC103" s="10">
        <f t="shared" si="28"/>
        <v>1.3882013476952931E-2</v>
      </c>
      <c r="AD103" s="10">
        <f t="shared" si="28"/>
        <v>1.484633495112642E-2</v>
      </c>
      <c r="AE103" s="10">
        <f t="shared" si="28"/>
        <v>1.4073157155560189E-2</v>
      </c>
      <c r="AF103" s="10">
        <f t="shared" si="28"/>
        <v>1.4653538411981738E-2</v>
      </c>
      <c r="AG103" s="10">
        <f t="shared" si="28"/>
        <v>1.5473679809046211E-2</v>
      </c>
      <c r="AH103" s="10">
        <f t="shared" si="28"/>
        <v>1.5695910002851334E-2</v>
      </c>
      <c r="AI103" s="10">
        <f t="shared" si="28"/>
        <v>1.8610796236178631E-2</v>
      </c>
      <c r="AJ103" s="10">
        <f t="shared" si="28"/>
        <v>1.9561465084096764E-2</v>
      </c>
      <c r="AK103" s="10">
        <f t="shared" si="28"/>
        <v>2.4236948389565298E-2</v>
      </c>
      <c r="AL103" s="10">
        <f t="shared" si="28"/>
        <v>2.7862222512372317E-2</v>
      </c>
      <c r="AM103" s="10">
        <f t="shared" si="28"/>
        <v>3.1420899331204233E-2</v>
      </c>
      <c r="AN103" s="10">
        <f t="shared" si="28"/>
        <v>3.5165026893407621E-2</v>
      </c>
      <c r="AO103" s="10">
        <f t="shared" si="28"/>
        <v>4.0822948047557137E-2</v>
      </c>
      <c r="AP103" s="10">
        <f t="shared" si="28"/>
        <v>4.343957886959398E-2</v>
      </c>
      <c r="AQ103" s="10">
        <f t="shared" si="28"/>
        <v>4.4159118096124821E-2</v>
      </c>
      <c r="AR103" s="10">
        <f t="shared" si="28"/>
        <v>4.7919866671523356E-2</v>
      </c>
      <c r="AS103" s="10">
        <f t="shared" si="28"/>
        <v>4.2841481088430042E-2</v>
      </c>
      <c r="AT103" s="10">
        <f t="shared" si="28"/>
        <v>4.0649193163664457E-2</v>
      </c>
      <c r="AU103" s="10">
        <f t="shared" si="28"/>
        <v>3.9208274123323887E-2</v>
      </c>
      <c r="AV103" s="10">
        <f t="shared" si="28"/>
        <v>3.6001486809897107E-2</v>
      </c>
      <c r="AW103" s="10">
        <f t="shared" si="28"/>
        <v>3.3672851685410829E-2</v>
      </c>
      <c r="AX103" s="10">
        <f t="shared" si="28"/>
        <v>3.2942470254304967E-2</v>
      </c>
      <c r="AY103" s="10">
        <f t="shared" si="28"/>
        <v>2.9467796576578727E-2</v>
      </c>
      <c r="AZ103" s="10">
        <f t="shared" si="28"/>
        <v>2.5759390833811322E-2</v>
      </c>
      <c r="BA103" s="10">
        <f t="shared" si="28"/>
        <v>2.4623442591691382E-2</v>
      </c>
      <c r="BB103" s="10">
        <f t="shared" si="28"/>
        <v>2.2914664618214384E-2</v>
      </c>
      <c r="BC103" s="10">
        <f t="shared" si="28"/>
        <v>2.2126454291748157E-2</v>
      </c>
      <c r="BD103" s="10">
        <f t="shared" si="28"/>
        <v>2.0781659544439182E-2</v>
      </c>
    </row>
    <row r="104" spans="1:56" x14ac:dyDescent="0.25">
      <c r="C104" s="1"/>
      <c r="D104" s="1"/>
      <c r="E104" s="4" t="s">
        <v>37</v>
      </c>
      <c r="F104" s="10">
        <f t="shared" ref="F104:BD104" si="29">AVERAGE(C86:F86)</f>
        <v>1.2500509281345995E-2</v>
      </c>
      <c r="G104" s="10">
        <f t="shared" si="29"/>
        <v>1.1887074429597969E-2</v>
      </c>
      <c r="H104" s="10">
        <f t="shared" si="29"/>
        <v>1.1426667718408591E-2</v>
      </c>
      <c r="I104" s="10">
        <f t="shared" si="29"/>
        <v>1.1926383800537401E-2</v>
      </c>
      <c r="J104" s="10">
        <f t="shared" si="29"/>
        <v>1.1890439571821294E-2</v>
      </c>
      <c r="K104" s="10">
        <f t="shared" si="29"/>
        <v>1.256465771588239E-2</v>
      </c>
      <c r="L104" s="10">
        <f t="shared" si="29"/>
        <v>1.3371896046197235E-2</v>
      </c>
      <c r="M104" s="10">
        <f t="shared" si="29"/>
        <v>1.3520918810305222E-2</v>
      </c>
      <c r="N104" s="10">
        <f t="shared" si="29"/>
        <v>1.3944276112762975E-2</v>
      </c>
      <c r="O104" s="10">
        <f t="shared" si="29"/>
        <v>1.3906928983501939E-2</v>
      </c>
      <c r="P104" s="10">
        <f t="shared" si="29"/>
        <v>1.4436191188546995E-2</v>
      </c>
      <c r="Q104" s="10">
        <f t="shared" si="29"/>
        <v>1.3515257981074742E-2</v>
      </c>
      <c r="R104" s="10">
        <f t="shared" si="29"/>
        <v>1.3237218401046025E-2</v>
      </c>
      <c r="S104" s="10">
        <f t="shared" si="29"/>
        <v>1.3063279979303828E-2</v>
      </c>
      <c r="T104" s="10">
        <f t="shared" si="29"/>
        <v>1.1175467293506238E-2</v>
      </c>
      <c r="U104" s="10">
        <f t="shared" si="29"/>
        <v>1.1536253572601907E-2</v>
      </c>
      <c r="V104" s="10">
        <f t="shared" si="29"/>
        <v>1.0915389099670655E-2</v>
      </c>
      <c r="W104" s="10">
        <f t="shared" si="29"/>
        <v>1.0764864782445985E-2</v>
      </c>
      <c r="X104" s="10">
        <f t="shared" si="29"/>
        <v>1.0960770596036258E-2</v>
      </c>
      <c r="Y104" s="10">
        <f t="shared" si="29"/>
        <v>1.0584259939037798E-2</v>
      </c>
      <c r="Z104" s="10">
        <f t="shared" si="29"/>
        <v>1.0433058276154764E-2</v>
      </c>
      <c r="AA104" s="10">
        <f t="shared" si="29"/>
        <v>9.9848972586791054E-3</v>
      </c>
      <c r="AB104" s="10">
        <f t="shared" si="29"/>
        <v>9.741970275684202E-3</v>
      </c>
      <c r="AC104" s="10">
        <f t="shared" si="29"/>
        <v>9.7214038572806909E-3</v>
      </c>
      <c r="AD104" s="10">
        <f t="shared" si="29"/>
        <v>1.0094040518609182E-2</v>
      </c>
      <c r="AE104" s="10">
        <f t="shared" si="29"/>
        <v>1.1000386969226466E-2</v>
      </c>
      <c r="AF104" s="10">
        <f t="shared" si="29"/>
        <v>1.1614804555013489E-2</v>
      </c>
      <c r="AG104" s="10">
        <f t="shared" si="29"/>
        <v>1.3621676535047086E-2</v>
      </c>
      <c r="AH104" s="10">
        <f t="shared" si="29"/>
        <v>1.6232704978113362E-2</v>
      </c>
      <c r="AI104" s="10">
        <f t="shared" si="29"/>
        <v>1.8869728419262356E-2</v>
      </c>
      <c r="AJ104" s="10">
        <f t="shared" si="29"/>
        <v>2.2777340624806207E-2</v>
      </c>
      <c r="AK104" s="10">
        <f t="shared" si="29"/>
        <v>2.5770575623332046E-2</v>
      </c>
      <c r="AL104" s="10">
        <f t="shared" si="29"/>
        <v>2.7801154638240635E-2</v>
      </c>
      <c r="AM104" s="10">
        <f t="shared" si="29"/>
        <v>3.0111336144187539E-2</v>
      </c>
      <c r="AN104" s="10">
        <f t="shared" si="29"/>
        <v>3.2277193785936402E-2</v>
      </c>
      <c r="AO104" s="10">
        <f t="shared" si="29"/>
        <v>3.6419361462661719E-2</v>
      </c>
      <c r="AP104" s="10">
        <f t="shared" si="29"/>
        <v>3.9579250503393587E-2</v>
      </c>
      <c r="AQ104" s="10">
        <f t="shared" si="29"/>
        <v>4.2721975072265744E-2</v>
      </c>
      <c r="AR104" s="10">
        <f t="shared" si="29"/>
        <v>4.2928471634101184E-2</v>
      </c>
      <c r="AS104" s="10">
        <f t="shared" si="29"/>
        <v>4.1050678930567221E-2</v>
      </c>
      <c r="AT104" s="10">
        <f t="shared" si="29"/>
        <v>3.8762238685926223E-2</v>
      </c>
      <c r="AU104" s="10">
        <f t="shared" si="29"/>
        <v>3.4832484557818795E-2</v>
      </c>
      <c r="AV104" s="10">
        <f t="shared" si="29"/>
        <v>3.2482425704827816E-2</v>
      </c>
      <c r="AW104" s="10">
        <f t="shared" si="29"/>
        <v>2.9899844225797834E-2</v>
      </c>
      <c r="AX104" s="10">
        <f t="shared" si="29"/>
        <v>2.7485269291810395E-2</v>
      </c>
      <c r="AY104" s="10">
        <f t="shared" si="29"/>
        <v>2.5455100140091665E-2</v>
      </c>
      <c r="AZ104" s="10">
        <f t="shared" si="29"/>
        <v>2.4677535685895285E-2</v>
      </c>
      <c r="BA104" s="10">
        <f t="shared" si="29"/>
        <v>2.3111930079640155E-2</v>
      </c>
      <c r="BB104" s="10">
        <f t="shared" si="29"/>
        <v>2.2053705686413638E-2</v>
      </c>
      <c r="BC104" s="10">
        <f t="shared" si="29"/>
        <v>2.1105971804806813E-2</v>
      </c>
      <c r="BD104" s="10">
        <f t="shared" si="29"/>
        <v>1.8994060467551692E-2</v>
      </c>
    </row>
    <row r="105" spans="1:56" x14ac:dyDescent="0.25">
      <c r="C105" s="1"/>
      <c r="D105" s="1"/>
      <c r="E105" s="4" t="s">
        <v>38</v>
      </c>
      <c r="F105" s="10">
        <f t="shared" ref="F105:BD105" si="30">AVERAGE(C87:F87)</f>
        <v>2.1479937796840747E-2</v>
      </c>
      <c r="G105" s="10">
        <f t="shared" si="30"/>
        <v>2.2371603404466867E-2</v>
      </c>
      <c r="H105" s="10">
        <f t="shared" si="30"/>
        <v>2.2723927731007398E-2</v>
      </c>
      <c r="I105" s="10">
        <f t="shared" si="30"/>
        <v>2.23003689005375E-2</v>
      </c>
      <c r="J105" s="10">
        <f t="shared" si="30"/>
        <v>2.2142122335746504E-2</v>
      </c>
      <c r="K105" s="10">
        <f t="shared" si="30"/>
        <v>2.2468987178265169E-2</v>
      </c>
      <c r="L105" s="10">
        <f t="shared" si="30"/>
        <v>2.3251634025359433E-2</v>
      </c>
      <c r="M105" s="10">
        <f t="shared" si="30"/>
        <v>2.4376191072659627E-2</v>
      </c>
      <c r="N105" s="10">
        <f t="shared" si="30"/>
        <v>2.3999388321830656E-2</v>
      </c>
      <c r="O105" s="10">
        <f t="shared" si="30"/>
        <v>2.2336089636871243E-2</v>
      </c>
      <c r="P105" s="10">
        <f t="shared" si="30"/>
        <v>2.2058728962332127E-2</v>
      </c>
      <c r="Q105" s="10">
        <f t="shared" si="30"/>
        <v>2.1334710469929193E-2</v>
      </c>
      <c r="R105" s="10">
        <f t="shared" si="30"/>
        <v>2.0263196878154879E-2</v>
      </c>
      <c r="S105" s="10">
        <f t="shared" si="30"/>
        <v>2.1233866276826836E-2</v>
      </c>
      <c r="T105" s="10">
        <f t="shared" si="30"/>
        <v>1.9506612779418578E-2</v>
      </c>
      <c r="U105" s="10">
        <f t="shared" si="30"/>
        <v>1.9242259007627917E-2</v>
      </c>
      <c r="V105" s="10">
        <f t="shared" si="30"/>
        <v>1.8248868025418169E-2</v>
      </c>
      <c r="W105" s="10">
        <f t="shared" si="30"/>
        <v>1.7746064047239826E-2</v>
      </c>
      <c r="X105" s="10">
        <f t="shared" si="30"/>
        <v>1.8532958195983062E-2</v>
      </c>
      <c r="Y105" s="10">
        <f t="shared" si="30"/>
        <v>1.7230766075887305E-2</v>
      </c>
      <c r="Z105" s="10">
        <f t="shared" si="30"/>
        <v>1.826122534317498E-2</v>
      </c>
      <c r="AA105" s="10">
        <f t="shared" si="30"/>
        <v>1.736413875661133E-2</v>
      </c>
      <c r="AB105" s="10">
        <f t="shared" si="30"/>
        <v>1.6057107423576779E-2</v>
      </c>
      <c r="AC105" s="10">
        <f t="shared" si="30"/>
        <v>1.5774400427628187E-2</v>
      </c>
      <c r="AD105" s="10">
        <f t="shared" si="30"/>
        <v>1.4036500861466635E-2</v>
      </c>
      <c r="AE105" s="10">
        <f t="shared" si="30"/>
        <v>1.4136746285207316E-2</v>
      </c>
      <c r="AF105" s="10">
        <f t="shared" si="30"/>
        <v>1.4956668480812636E-2</v>
      </c>
      <c r="AG105" s="10">
        <f t="shared" si="30"/>
        <v>1.6517125634523438E-2</v>
      </c>
      <c r="AH105" s="10">
        <f t="shared" si="30"/>
        <v>1.7805021626968291E-2</v>
      </c>
      <c r="AI105" s="10">
        <f t="shared" si="30"/>
        <v>1.9406633837856867E-2</v>
      </c>
      <c r="AJ105" s="10">
        <f t="shared" si="30"/>
        <v>2.3271772898454633E-2</v>
      </c>
      <c r="AK105" s="10">
        <f t="shared" si="30"/>
        <v>2.713327294494914E-2</v>
      </c>
      <c r="AL105" s="10">
        <f t="shared" si="30"/>
        <v>3.5469643227640117E-2</v>
      </c>
      <c r="AM105" s="10">
        <f t="shared" si="30"/>
        <v>3.8760653876096056E-2</v>
      </c>
      <c r="AN105" s="10">
        <f t="shared" si="30"/>
        <v>4.2662280402168698E-2</v>
      </c>
      <c r="AO105" s="10">
        <f t="shared" si="30"/>
        <v>4.9430069541016822E-2</v>
      </c>
      <c r="AP105" s="10">
        <f t="shared" si="30"/>
        <v>4.9363812596702833E-2</v>
      </c>
      <c r="AQ105" s="10">
        <f t="shared" si="30"/>
        <v>5.0826148091320661E-2</v>
      </c>
      <c r="AR105" s="10">
        <f t="shared" si="30"/>
        <v>4.6828387858114745E-2</v>
      </c>
      <c r="AS105" s="10">
        <f t="shared" si="30"/>
        <v>4.2422430401685196E-2</v>
      </c>
      <c r="AT105" s="10">
        <f t="shared" si="30"/>
        <v>4.1616161555238271E-2</v>
      </c>
      <c r="AU105" s="10">
        <f t="shared" si="30"/>
        <v>3.9207551727840032E-2</v>
      </c>
      <c r="AV105" s="10">
        <f t="shared" si="30"/>
        <v>3.9969924568809066E-2</v>
      </c>
      <c r="AW105" s="10">
        <f t="shared" si="30"/>
        <v>3.9861176258138183E-2</v>
      </c>
      <c r="AX105" s="10">
        <f t="shared" si="30"/>
        <v>3.6508500001058375E-2</v>
      </c>
      <c r="AY105" s="10">
        <f t="shared" si="30"/>
        <v>3.5789114896998354E-2</v>
      </c>
      <c r="AZ105" s="10">
        <f t="shared" si="30"/>
        <v>3.4226171393602921E-2</v>
      </c>
      <c r="BA105" s="10">
        <f t="shared" si="30"/>
        <v>3.0440060492039938E-2</v>
      </c>
      <c r="BB105" s="10">
        <f t="shared" si="30"/>
        <v>2.7839041003711242E-2</v>
      </c>
      <c r="BC105" s="10">
        <f t="shared" si="30"/>
        <v>2.7616597492601834E-2</v>
      </c>
      <c r="BD105" s="10">
        <f t="shared" si="30"/>
        <v>2.7582552068110215E-2</v>
      </c>
    </row>
    <row r="106" spans="1:56" x14ac:dyDescent="0.25">
      <c r="C106" s="1"/>
      <c r="D106" s="1"/>
      <c r="E106" s="4" t="s">
        <v>39</v>
      </c>
      <c r="F106" s="10">
        <f t="shared" ref="F106:BD106" si="31">AVERAGE(C88:F88)</f>
        <v>1.5646374957973788E-2</v>
      </c>
      <c r="G106" s="10">
        <f t="shared" si="31"/>
        <v>1.6056845680260882E-2</v>
      </c>
      <c r="H106" s="10">
        <f t="shared" si="31"/>
        <v>1.6059291650172579E-2</v>
      </c>
      <c r="I106" s="10">
        <f t="shared" si="31"/>
        <v>1.3726804622157321E-2</v>
      </c>
      <c r="J106" s="10">
        <f t="shared" si="31"/>
        <v>1.3977738982670769E-2</v>
      </c>
      <c r="K106" s="10">
        <f t="shared" si="31"/>
        <v>1.4337342081613655E-2</v>
      </c>
      <c r="L106" s="10">
        <f t="shared" si="31"/>
        <v>1.6040980078584378E-2</v>
      </c>
      <c r="M106" s="10">
        <f t="shared" si="31"/>
        <v>1.8695600686887043E-2</v>
      </c>
      <c r="N106" s="10">
        <f t="shared" si="31"/>
        <v>1.8126180052611941E-2</v>
      </c>
      <c r="O106" s="10">
        <f t="shared" si="31"/>
        <v>1.7791337476230788E-2</v>
      </c>
      <c r="P106" s="10">
        <f t="shared" si="31"/>
        <v>1.741098350852844E-2</v>
      </c>
      <c r="Q106" s="10">
        <f t="shared" si="31"/>
        <v>1.6489400172817886E-2</v>
      </c>
      <c r="R106" s="10">
        <f t="shared" si="31"/>
        <v>1.6879210288907383E-2</v>
      </c>
      <c r="S106" s="10">
        <f t="shared" si="31"/>
        <v>1.6903514008747154E-2</v>
      </c>
      <c r="T106" s="10">
        <f t="shared" si="31"/>
        <v>1.5610390109574549E-2</v>
      </c>
      <c r="U106" s="10">
        <f t="shared" si="31"/>
        <v>1.5496985886719938E-2</v>
      </c>
      <c r="V106" s="10">
        <f t="shared" si="31"/>
        <v>1.4728893175107656E-2</v>
      </c>
      <c r="W106" s="10">
        <f t="shared" si="31"/>
        <v>1.3958706500055889E-2</v>
      </c>
      <c r="X106" s="10">
        <f t="shared" si="31"/>
        <v>1.2911869514044619E-2</v>
      </c>
      <c r="Y106" s="10">
        <f t="shared" si="31"/>
        <v>1.2374382484401173E-2</v>
      </c>
      <c r="Z106" s="10">
        <f t="shared" si="31"/>
        <v>1.2880093617783403E-2</v>
      </c>
      <c r="AA106" s="10">
        <f t="shared" si="31"/>
        <v>1.2995036904820439E-2</v>
      </c>
      <c r="AB106" s="10">
        <f t="shared" si="31"/>
        <v>1.4873054433827224E-2</v>
      </c>
      <c r="AC106" s="10">
        <f t="shared" si="31"/>
        <v>1.4259642465344257E-2</v>
      </c>
      <c r="AD106" s="10">
        <f t="shared" si="31"/>
        <v>1.3499958023370142E-2</v>
      </c>
      <c r="AE106" s="10">
        <f t="shared" si="31"/>
        <v>1.4173453849747438E-2</v>
      </c>
      <c r="AF106" s="10">
        <f t="shared" si="31"/>
        <v>1.3882350909623309E-2</v>
      </c>
      <c r="AG106" s="10">
        <f t="shared" si="31"/>
        <v>1.511978240031678E-2</v>
      </c>
      <c r="AH106" s="10">
        <f t="shared" si="31"/>
        <v>1.5850203036517456E-2</v>
      </c>
      <c r="AI106" s="10">
        <f t="shared" si="31"/>
        <v>1.6336428666165484E-2</v>
      </c>
      <c r="AJ106" s="10">
        <f t="shared" si="31"/>
        <v>1.6644889204255105E-2</v>
      </c>
      <c r="AK106" s="10">
        <f t="shared" si="31"/>
        <v>1.6858762494428681E-2</v>
      </c>
      <c r="AL106" s="10">
        <f t="shared" si="31"/>
        <v>1.8044445418985297E-2</v>
      </c>
      <c r="AM106" s="10">
        <f t="shared" si="31"/>
        <v>1.9461603175855099E-2</v>
      </c>
      <c r="AN106" s="10">
        <f t="shared" si="31"/>
        <v>2.2610505116695167E-2</v>
      </c>
      <c r="AO106" s="10">
        <f t="shared" si="31"/>
        <v>2.5699053143516861E-2</v>
      </c>
      <c r="AP106" s="10">
        <f t="shared" si="31"/>
        <v>2.7557807387125349E-2</v>
      </c>
      <c r="AQ106" s="10">
        <f t="shared" si="31"/>
        <v>2.9345251264660428E-2</v>
      </c>
      <c r="AR106" s="10">
        <f t="shared" si="31"/>
        <v>2.7403954245982947E-2</v>
      </c>
      <c r="AS106" s="10">
        <f t="shared" si="31"/>
        <v>2.5028135405113571E-2</v>
      </c>
      <c r="AT106" s="10">
        <f t="shared" si="31"/>
        <v>2.2103625091537706E-2</v>
      </c>
      <c r="AU106" s="10">
        <f t="shared" si="31"/>
        <v>2.1339272555512843E-2</v>
      </c>
      <c r="AV106" s="10">
        <f t="shared" si="31"/>
        <v>2.0314031103382389E-2</v>
      </c>
      <c r="AW106" s="10">
        <f t="shared" si="31"/>
        <v>2.1749873207452655E-2</v>
      </c>
      <c r="AX106" s="10">
        <f t="shared" si="31"/>
        <v>2.3311409315163796E-2</v>
      </c>
      <c r="AY106" s="10">
        <f t="shared" si="31"/>
        <v>2.1639625349679736E-2</v>
      </c>
      <c r="AZ106" s="10">
        <f t="shared" si="31"/>
        <v>2.319185540673397E-2</v>
      </c>
      <c r="BA106" s="10">
        <f t="shared" si="31"/>
        <v>2.0732211301950087E-2</v>
      </c>
      <c r="BB106" s="10">
        <f t="shared" si="31"/>
        <v>1.8431982455386853E-2</v>
      </c>
      <c r="BC106" s="10">
        <f t="shared" si="31"/>
        <v>1.8273083014100543E-2</v>
      </c>
      <c r="BD106" s="10">
        <f t="shared" si="31"/>
        <v>1.7685675423271301E-2</v>
      </c>
    </row>
    <row r="107" spans="1:56" x14ac:dyDescent="0.25">
      <c r="C107" s="1"/>
      <c r="D107" s="1"/>
      <c r="E107" s="4" t="s">
        <v>40</v>
      </c>
      <c r="F107" s="10">
        <f t="shared" ref="F107:BD107" si="32">AVERAGE(C89:F89)</f>
        <v>1.5091789116580505E-2</v>
      </c>
      <c r="G107" s="10">
        <f t="shared" si="32"/>
        <v>1.603147908011357E-2</v>
      </c>
      <c r="H107" s="10">
        <f t="shared" si="32"/>
        <v>1.6349187325028016E-2</v>
      </c>
      <c r="I107" s="10">
        <f t="shared" si="32"/>
        <v>1.7434538862546093E-2</v>
      </c>
      <c r="J107" s="10">
        <f t="shared" si="32"/>
        <v>1.7442211813956908E-2</v>
      </c>
      <c r="K107" s="10">
        <f t="shared" si="32"/>
        <v>1.6986771460211467E-2</v>
      </c>
      <c r="L107" s="10">
        <f t="shared" si="32"/>
        <v>1.7166536423286746E-2</v>
      </c>
      <c r="M107" s="10">
        <f t="shared" si="32"/>
        <v>1.9172938281796427E-2</v>
      </c>
      <c r="N107" s="10">
        <f t="shared" si="32"/>
        <v>1.9678717870492565E-2</v>
      </c>
      <c r="O107" s="10">
        <f t="shared" si="32"/>
        <v>1.9056755325994809E-2</v>
      </c>
      <c r="P107" s="10">
        <f t="shared" si="32"/>
        <v>2.0067827385837133E-2</v>
      </c>
      <c r="Q107" s="10">
        <f t="shared" si="32"/>
        <v>1.9775879896250965E-2</v>
      </c>
      <c r="R107" s="10">
        <f t="shared" si="32"/>
        <v>1.9855634815644042E-2</v>
      </c>
      <c r="S107" s="10">
        <f t="shared" si="32"/>
        <v>2.1050923137503445E-2</v>
      </c>
      <c r="T107" s="10">
        <f t="shared" si="32"/>
        <v>1.9586589118296735E-2</v>
      </c>
      <c r="U107" s="10">
        <f t="shared" si="32"/>
        <v>1.7959604513326625E-2</v>
      </c>
      <c r="V107" s="10">
        <f t="shared" si="32"/>
        <v>1.7193400490026982E-2</v>
      </c>
      <c r="W107" s="10">
        <f t="shared" si="32"/>
        <v>1.719957171408662E-2</v>
      </c>
      <c r="X107" s="10">
        <f t="shared" si="32"/>
        <v>1.7743953498443776E-2</v>
      </c>
      <c r="Y107" s="10">
        <f t="shared" si="32"/>
        <v>1.7466550465041059E-2</v>
      </c>
      <c r="Z107" s="10">
        <f t="shared" si="32"/>
        <v>1.7051872837266981E-2</v>
      </c>
      <c r="AA107" s="10">
        <f t="shared" si="32"/>
        <v>1.6743438106907961E-2</v>
      </c>
      <c r="AB107" s="10">
        <f t="shared" si="32"/>
        <v>1.6528258666303267E-2</v>
      </c>
      <c r="AC107" s="10">
        <f t="shared" si="32"/>
        <v>1.7870389288425957E-2</v>
      </c>
      <c r="AD107" s="10">
        <f t="shared" si="32"/>
        <v>1.7688041761893952E-2</v>
      </c>
      <c r="AE107" s="10">
        <f t="shared" si="32"/>
        <v>1.8505099919179618E-2</v>
      </c>
      <c r="AF107" s="10">
        <f t="shared" si="32"/>
        <v>1.9284220251780428E-2</v>
      </c>
      <c r="AG107" s="10">
        <f t="shared" si="32"/>
        <v>2.0607876121999588E-2</v>
      </c>
      <c r="AH107" s="10">
        <f t="shared" si="32"/>
        <v>2.3718691216088803E-2</v>
      </c>
      <c r="AI107" s="10">
        <f t="shared" si="32"/>
        <v>2.7203646590252428E-2</v>
      </c>
      <c r="AJ107" s="10">
        <f t="shared" si="32"/>
        <v>2.7438929796578481E-2</v>
      </c>
      <c r="AK107" s="10">
        <f t="shared" si="32"/>
        <v>2.660165082115537E-2</v>
      </c>
      <c r="AL107" s="10">
        <f t="shared" si="32"/>
        <v>2.690245185437462E-2</v>
      </c>
      <c r="AM107" s="10">
        <f t="shared" si="32"/>
        <v>2.4560683193231177E-2</v>
      </c>
      <c r="AN107" s="10">
        <f t="shared" si="32"/>
        <v>2.6325681216648383E-2</v>
      </c>
      <c r="AO107" s="10">
        <f t="shared" si="32"/>
        <v>3.0322906044665893E-2</v>
      </c>
      <c r="AP107" s="10">
        <f t="shared" si="32"/>
        <v>2.9903014950897436E-2</v>
      </c>
      <c r="AQ107" s="10">
        <f t="shared" si="32"/>
        <v>3.0446247876204216E-2</v>
      </c>
      <c r="AR107" s="10">
        <f t="shared" si="32"/>
        <v>3.0959839834676248E-2</v>
      </c>
      <c r="AS107" s="10">
        <f t="shared" si="32"/>
        <v>2.7917350229686645E-2</v>
      </c>
      <c r="AT107" s="10">
        <f t="shared" si="32"/>
        <v>2.6298065329170749E-2</v>
      </c>
      <c r="AU107" s="10">
        <f t="shared" si="32"/>
        <v>2.6230061572571316E-2</v>
      </c>
      <c r="AV107" s="10">
        <f t="shared" si="32"/>
        <v>2.4624612854622599E-2</v>
      </c>
      <c r="AW107" s="10">
        <f t="shared" si="32"/>
        <v>2.3468669230404863E-2</v>
      </c>
      <c r="AX107" s="10">
        <f t="shared" si="32"/>
        <v>2.2589006969220813E-2</v>
      </c>
      <c r="AY107" s="10">
        <f t="shared" si="32"/>
        <v>2.1035186416101387E-2</v>
      </c>
      <c r="AZ107" s="10">
        <f t="shared" si="32"/>
        <v>1.9678810200693758E-2</v>
      </c>
      <c r="BA107" s="10">
        <f t="shared" si="32"/>
        <v>1.8235148803698718E-2</v>
      </c>
      <c r="BB107" s="10">
        <f t="shared" si="32"/>
        <v>1.6975166658891743E-2</v>
      </c>
      <c r="BC107" s="10">
        <f t="shared" si="32"/>
        <v>1.6027440619212754E-2</v>
      </c>
      <c r="BD107" s="10">
        <f t="shared" si="32"/>
        <v>1.6651505334239577E-2</v>
      </c>
    </row>
    <row r="108" spans="1:56" x14ac:dyDescent="0.25">
      <c r="C108" s="1"/>
      <c r="D108" s="1"/>
      <c r="E108" s="4" t="s">
        <v>41</v>
      </c>
      <c r="F108" s="10">
        <f t="shared" ref="F108:BD108" si="33">AVERAGE(C90:F90)</f>
        <v>1.5707109954701176E-2</v>
      </c>
      <c r="G108" s="10">
        <f t="shared" si="33"/>
        <v>1.5642477062334768E-2</v>
      </c>
      <c r="H108" s="10">
        <f t="shared" si="33"/>
        <v>1.5209659354893415E-2</v>
      </c>
      <c r="I108" s="10">
        <f t="shared" si="33"/>
        <v>1.4887231085462194E-2</v>
      </c>
      <c r="J108" s="10">
        <f t="shared" si="33"/>
        <v>1.4723434809317587E-2</v>
      </c>
      <c r="K108" s="10">
        <f t="shared" si="33"/>
        <v>1.4576382324213228E-2</v>
      </c>
      <c r="L108" s="10">
        <f t="shared" si="33"/>
        <v>1.5388438756034725E-2</v>
      </c>
      <c r="M108" s="10">
        <f t="shared" si="33"/>
        <v>1.6214442702102101E-2</v>
      </c>
      <c r="N108" s="10">
        <f t="shared" si="33"/>
        <v>1.6349645817216679E-2</v>
      </c>
      <c r="O108" s="10">
        <f t="shared" si="33"/>
        <v>1.7227714836307566E-2</v>
      </c>
      <c r="P108" s="10">
        <f t="shared" si="33"/>
        <v>1.8303779922245147E-2</v>
      </c>
      <c r="Q108" s="10">
        <f t="shared" si="33"/>
        <v>1.8356587955767958E-2</v>
      </c>
      <c r="R108" s="10">
        <f t="shared" si="33"/>
        <v>1.8331354530520951E-2</v>
      </c>
      <c r="S108" s="10">
        <f t="shared" si="33"/>
        <v>1.73159058318599E-2</v>
      </c>
      <c r="T108" s="10">
        <f t="shared" si="33"/>
        <v>1.5402463900100614E-2</v>
      </c>
      <c r="U108" s="10">
        <f t="shared" si="33"/>
        <v>1.5146700170560638E-2</v>
      </c>
      <c r="V108" s="10">
        <f t="shared" si="33"/>
        <v>1.336080156791852E-2</v>
      </c>
      <c r="W108" s="10">
        <f t="shared" si="33"/>
        <v>1.279091517169607E-2</v>
      </c>
      <c r="X108" s="10">
        <f t="shared" si="33"/>
        <v>1.326685670186686E-2</v>
      </c>
      <c r="Y108" s="10">
        <f t="shared" si="33"/>
        <v>1.2679100155612074E-2</v>
      </c>
      <c r="Z108" s="10">
        <f t="shared" si="33"/>
        <v>1.3321042514163488E-2</v>
      </c>
      <c r="AA108" s="10">
        <f t="shared" si="33"/>
        <v>1.3537820165914248E-2</v>
      </c>
      <c r="AB108" s="10">
        <f t="shared" si="33"/>
        <v>1.2765199836835359E-2</v>
      </c>
      <c r="AC108" s="10">
        <f t="shared" si="33"/>
        <v>1.304199315887021E-2</v>
      </c>
      <c r="AD108" s="10">
        <f t="shared" si="33"/>
        <v>1.3342708591883242E-2</v>
      </c>
      <c r="AE108" s="10">
        <f t="shared" si="33"/>
        <v>1.3470674770283884E-2</v>
      </c>
      <c r="AF108" s="10">
        <f t="shared" si="33"/>
        <v>1.4898666798580786E-2</v>
      </c>
      <c r="AG108" s="10">
        <f t="shared" si="33"/>
        <v>1.4746599537245953E-2</v>
      </c>
      <c r="AH108" s="10">
        <f t="shared" si="33"/>
        <v>1.5278045197656381E-2</v>
      </c>
      <c r="AI108" s="10">
        <f t="shared" si="33"/>
        <v>1.6003230186315429E-2</v>
      </c>
      <c r="AJ108" s="10">
        <f t="shared" si="33"/>
        <v>1.6299683124469562E-2</v>
      </c>
      <c r="AK108" s="10">
        <f t="shared" si="33"/>
        <v>2.118288059678488E-2</v>
      </c>
      <c r="AL108" s="10">
        <f t="shared" si="33"/>
        <v>2.0944844290537747E-2</v>
      </c>
      <c r="AM108" s="10">
        <f t="shared" si="33"/>
        <v>2.2828592957915145E-2</v>
      </c>
      <c r="AN108" s="10">
        <f t="shared" si="33"/>
        <v>2.4515720033561422E-2</v>
      </c>
      <c r="AO108" s="10">
        <f t="shared" si="33"/>
        <v>2.275726667447996E-2</v>
      </c>
      <c r="AP108" s="10">
        <f t="shared" si="33"/>
        <v>2.453775243083043E-2</v>
      </c>
      <c r="AQ108" s="10">
        <f t="shared" si="33"/>
        <v>2.378744433223888E-2</v>
      </c>
      <c r="AR108" s="10">
        <f t="shared" si="33"/>
        <v>2.2257384711141501E-2</v>
      </c>
      <c r="AS108" s="10">
        <f t="shared" si="33"/>
        <v>2.0312371331366944E-2</v>
      </c>
      <c r="AT108" s="10">
        <f t="shared" si="33"/>
        <v>1.9981460734261665E-2</v>
      </c>
      <c r="AU108" s="10">
        <f t="shared" si="33"/>
        <v>1.9638364979251356E-2</v>
      </c>
      <c r="AV108" s="10">
        <f t="shared" si="33"/>
        <v>2.0855726867730982E-2</v>
      </c>
      <c r="AW108" s="10">
        <f t="shared" si="33"/>
        <v>2.3010389626548583E-2</v>
      </c>
      <c r="AX108" s="10">
        <f t="shared" si="33"/>
        <v>2.0763275883791212E-2</v>
      </c>
      <c r="AY108" s="10">
        <f t="shared" si="33"/>
        <v>2.0765083133100999E-2</v>
      </c>
      <c r="AZ108" s="10">
        <f t="shared" si="33"/>
        <v>2.0308548530179767E-2</v>
      </c>
      <c r="BA108" s="10">
        <f t="shared" si="33"/>
        <v>1.8687907254241347E-2</v>
      </c>
      <c r="BB108" s="10">
        <f t="shared" si="33"/>
        <v>2.1025660832745229E-2</v>
      </c>
      <c r="BC108" s="10">
        <f t="shared" si="33"/>
        <v>1.9894363758494359E-2</v>
      </c>
      <c r="BD108" s="10">
        <f t="shared" si="33"/>
        <v>2.061162604754271E-2</v>
      </c>
    </row>
    <row r="109" spans="1:56" x14ac:dyDescent="0.25">
      <c r="C109" s="1"/>
      <c r="D109" s="1"/>
      <c r="E109" s="4" t="s">
        <v>42</v>
      </c>
      <c r="F109" s="10">
        <f t="shared" ref="F109:BD109" si="34">AVERAGE(C91:F91)</f>
        <v>1.4779212251377743E-2</v>
      </c>
      <c r="G109" s="10">
        <f t="shared" si="34"/>
        <v>1.653944884493307E-2</v>
      </c>
      <c r="H109" s="10">
        <f t="shared" si="34"/>
        <v>1.7408340054180755E-2</v>
      </c>
      <c r="I109" s="10">
        <f t="shared" si="34"/>
        <v>1.8399252839201109E-2</v>
      </c>
      <c r="J109" s="10">
        <f t="shared" si="34"/>
        <v>1.7816458087742706E-2</v>
      </c>
      <c r="K109" s="10">
        <f t="shared" si="34"/>
        <v>1.5082580549565757E-2</v>
      </c>
      <c r="L109" s="10">
        <f t="shared" si="34"/>
        <v>1.729764379444931E-2</v>
      </c>
      <c r="M109" s="10">
        <f t="shared" si="34"/>
        <v>2.4222916986448757E-2</v>
      </c>
      <c r="N109" s="10">
        <f t="shared" si="34"/>
        <v>2.6993627276224195E-2</v>
      </c>
      <c r="O109" s="10">
        <f t="shared" si="34"/>
        <v>2.8150534993393247E-2</v>
      </c>
      <c r="P109" s="10">
        <f t="shared" si="34"/>
        <v>2.5708378157854761E-2</v>
      </c>
      <c r="Q109" s="10">
        <f t="shared" si="34"/>
        <v>1.9759690175961769E-2</v>
      </c>
      <c r="R109" s="10">
        <f t="shared" si="34"/>
        <v>2.0793748834829987E-2</v>
      </c>
      <c r="S109" s="10">
        <f t="shared" si="34"/>
        <v>2.4636659951473867E-2</v>
      </c>
      <c r="T109" s="10">
        <f t="shared" si="34"/>
        <v>2.2772441487433175E-2</v>
      </c>
      <c r="U109" s="10">
        <f t="shared" si="34"/>
        <v>2.353318060231158E-2</v>
      </c>
      <c r="V109" s="10">
        <f t="shared" si="34"/>
        <v>1.8801391467153407E-2</v>
      </c>
      <c r="W109" s="10">
        <f t="shared" si="34"/>
        <v>1.5335567102588828E-2</v>
      </c>
      <c r="X109" s="10">
        <f t="shared" si="34"/>
        <v>1.5560232641125809E-2</v>
      </c>
      <c r="Y109" s="10">
        <f t="shared" si="34"/>
        <v>1.2600590630288089E-2</v>
      </c>
      <c r="Z109" s="10">
        <f t="shared" si="34"/>
        <v>1.3334132693382775E-2</v>
      </c>
      <c r="AA109" s="10">
        <f t="shared" si="34"/>
        <v>1.3122195925819948E-2</v>
      </c>
      <c r="AB109" s="10">
        <f t="shared" si="34"/>
        <v>1.1294907731851926E-2</v>
      </c>
      <c r="AC109" s="10">
        <f t="shared" si="34"/>
        <v>1.057146877332309E-2</v>
      </c>
      <c r="AD109" s="10">
        <f t="shared" si="34"/>
        <v>1.3150129713539552E-2</v>
      </c>
      <c r="AE109" s="10">
        <f t="shared" si="34"/>
        <v>1.5173388090964596E-2</v>
      </c>
      <c r="AF109" s="10">
        <f t="shared" si="34"/>
        <v>1.6741405670813902E-2</v>
      </c>
      <c r="AG109" s="10">
        <f t="shared" si="34"/>
        <v>1.8598520472942647E-2</v>
      </c>
      <c r="AH109" s="10">
        <f t="shared" si="34"/>
        <v>1.7988863089730078E-2</v>
      </c>
      <c r="AI109" s="10">
        <f t="shared" si="34"/>
        <v>1.7382337070390032E-2</v>
      </c>
      <c r="AJ109" s="10">
        <f t="shared" si="34"/>
        <v>2.1184648245598316E-2</v>
      </c>
      <c r="AK109" s="10">
        <f t="shared" si="34"/>
        <v>2.8062522008525034E-2</v>
      </c>
      <c r="AL109" s="10">
        <f t="shared" si="34"/>
        <v>3.3938668844115366E-2</v>
      </c>
      <c r="AM109" s="10">
        <f t="shared" si="34"/>
        <v>4.4639742663564054E-2</v>
      </c>
      <c r="AN109" s="10">
        <f t="shared" si="34"/>
        <v>5.1248654386731797E-2</v>
      </c>
      <c r="AO109" s="10">
        <f t="shared" si="34"/>
        <v>5.2018443884024421E-2</v>
      </c>
      <c r="AP109" s="10">
        <f t="shared" si="34"/>
        <v>6.4015403755958239E-2</v>
      </c>
      <c r="AQ109" s="10">
        <f t="shared" si="34"/>
        <v>6.1383437067073367E-2</v>
      </c>
      <c r="AR109" s="10">
        <f t="shared" si="34"/>
        <v>5.9769378314075763E-2</v>
      </c>
      <c r="AS109" s="10">
        <f t="shared" si="34"/>
        <v>6.2237466833621857E-2</v>
      </c>
      <c r="AT109" s="10">
        <f t="shared" si="34"/>
        <v>5.8552579529976445E-2</v>
      </c>
      <c r="AU109" s="10">
        <f t="shared" si="34"/>
        <v>5.9089573248684663E-2</v>
      </c>
      <c r="AV109" s="10">
        <f t="shared" si="34"/>
        <v>5.7215345105493323E-2</v>
      </c>
      <c r="AW109" s="10">
        <f t="shared" si="34"/>
        <v>6.0246616037993327E-2</v>
      </c>
      <c r="AX109" s="10">
        <f t="shared" si="34"/>
        <v>6.4745974967926112E-2</v>
      </c>
      <c r="AY109" s="10">
        <f t="shared" si="34"/>
        <v>5.7078291437265914E-2</v>
      </c>
      <c r="AZ109" s="10">
        <f t="shared" si="34"/>
        <v>5.8136304706359922E-2</v>
      </c>
      <c r="BA109" s="10">
        <f t="shared" si="34"/>
        <v>5.0411254368315478E-2</v>
      </c>
      <c r="BB109" s="10">
        <f t="shared" si="34"/>
        <v>3.9109396250519991E-2</v>
      </c>
      <c r="BC109" s="10">
        <f t="shared" si="34"/>
        <v>4.1617582961974681E-2</v>
      </c>
      <c r="BD109" s="10">
        <f t="shared" si="34"/>
        <v>3.7979830155251221E-2</v>
      </c>
    </row>
    <row r="110" spans="1:56" x14ac:dyDescent="0.25">
      <c r="E110" s="4" t="s">
        <v>43</v>
      </c>
      <c r="F110" s="10">
        <f t="shared" ref="F110:BD110" si="35">AVERAGE(C92:F92)</f>
        <v>1.7261057854764155E-2</v>
      </c>
      <c r="G110" s="10">
        <f t="shared" si="35"/>
        <v>1.6959616261896064E-2</v>
      </c>
      <c r="H110" s="10">
        <f t="shared" si="35"/>
        <v>1.6389055734894738E-2</v>
      </c>
      <c r="I110" s="10">
        <f t="shared" si="35"/>
        <v>1.6928145751822297E-2</v>
      </c>
      <c r="J110" s="10">
        <f t="shared" si="35"/>
        <v>1.7248810066476147E-2</v>
      </c>
      <c r="K110" s="10">
        <f t="shared" si="35"/>
        <v>1.7598040821796425E-2</v>
      </c>
      <c r="L110" s="10">
        <f t="shared" si="35"/>
        <v>2.0019205993333927E-2</v>
      </c>
      <c r="M110" s="10">
        <f t="shared" si="35"/>
        <v>1.9723996513571065E-2</v>
      </c>
      <c r="N110" s="10">
        <f t="shared" si="35"/>
        <v>2.0124701083651605E-2</v>
      </c>
      <c r="O110" s="10">
        <f t="shared" si="35"/>
        <v>2.1141279381618777E-2</v>
      </c>
      <c r="P110" s="10">
        <f t="shared" si="35"/>
        <v>2.0653282069741506E-2</v>
      </c>
      <c r="Q110" s="10">
        <f t="shared" si="35"/>
        <v>2.0142055621473129E-2</v>
      </c>
      <c r="R110" s="10">
        <f t="shared" si="35"/>
        <v>1.9424468995037886E-2</v>
      </c>
      <c r="S110" s="10">
        <f t="shared" si="35"/>
        <v>1.9003787563293573E-2</v>
      </c>
      <c r="T110" s="10">
        <f t="shared" si="35"/>
        <v>1.6115530672967775E-2</v>
      </c>
      <c r="U110" s="10">
        <f t="shared" si="35"/>
        <v>1.6693765779034007E-2</v>
      </c>
      <c r="V110" s="10">
        <f t="shared" si="35"/>
        <v>1.5278406627982938E-2</v>
      </c>
      <c r="W110" s="10">
        <f t="shared" si="35"/>
        <v>1.4968597756586103E-2</v>
      </c>
      <c r="X110" s="10">
        <f t="shared" si="35"/>
        <v>1.5191658351523422E-2</v>
      </c>
      <c r="Y110" s="10">
        <f t="shared" si="35"/>
        <v>1.5157806437715284E-2</v>
      </c>
      <c r="Z110" s="10">
        <f t="shared" si="35"/>
        <v>1.5774471378454998E-2</v>
      </c>
      <c r="AA110" s="10">
        <f t="shared" si="35"/>
        <v>1.5264653293299433E-2</v>
      </c>
      <c r="AB110" s="10">
        <f t="shared" si="35"/>
        <v>1.6363085273886951E-2</v>
      </c>
      <c r="AC110" s="10">
        <f t="shared" si="35"/>
        <v>1.5555448798714162E-2</v>
      </c>
      <c r="AD110" s="10">
        <f t="shared" si="35"/>
        <v>1.5768459788915189E-2</v>
      </c>
      <c r="AE110" s="10">
        <f t="shared" si="35"/>
        <v>1.6847901711334951E-2</v>
      </c>
      <c r="AF110" s="10">
        <f t="shared" si="35"/>
        <v>1.5833310308585653E-2</v>
      </c>
      <c r="AG110" s="10">
        <f t="shared" si="35"/>
        <v>1.6137913303447601E-2</v>
      </c>
      <c r="AH110" s="10">
        <f t="shared" si="35"/>
        <v>1.665246798587762E-2</v>
      </c>
      <c r="AI110" s="10">
        <f t="shared" si="35"/>
        <v>1.6673311049057171E-2</v>
      </c>
      <c r="AJ110" s="10">
        <f t="shared" si="35"/>
        <v>1.9599667930624929E-2</v>
      </c>
      <c r="AK110" s="10">
        <f t="shared" si="35"/>
        <v>2.1924303223744793E-2</v>
      </c>
      <c r="AL110" s="10">
        <f t="shared" si="35"/>
        <v>2.4342148509808786E-2</v>
      </c>
      <c r="AM110" s="10">
        <f t="shared" si="35"/>
        <v>2.5106072239966609E-2</v>
      </c>
      <c r="AN110" s="10">
        <f t="shared" si="35"/>
        <v>2.4632448894626218E-2</v>
      </c>
      <c r="AO110" s="10">
        <f t="shared" si="35"/>
        <v>2.5001544547280763E-2</v>
      </c>
      <c r="AP110" s="10">
        <f t="shared" si="35"/>
        <v>2.3335651080041001E-2</v>
      </c>
      <c r="AQ110" s="10">
        <f t="shared" si="35"/>
        <v>2.3901136082272199E-2</v>
      </c>
      <c r="AR110" s="10">
        <f t="shared" si="35"/>
        <v>2.5433015815304869E-2</v>
      </c>
      <c r="AS110" s="10">
        <f t="shared" si="35"/>
        <v>2.4786292868352679E-2</v>
      </c>
      <c r="AT110" s="10">
        <f t="shared" si="35"/>
        <v>2.4777375033656981E-2</v>
      </c>
      <c r="AU110" s="10">
        <f t="shared" si="35"/>
        <v>2.4465805367183666E-2</v>
      </c>
      <c r="AV110" s="10">
        <f t="shared" si="35"/>
        <v>2.397255660465842E-2</v>
      </c>
      <c r="AW110" s="10">
        <f t="shared" si="35"/>
        <v>2.2798752911597851E-2</v>
      </c>
      <c r="AX110" s="10">
        <f t="shared" si="35"/>
        <v>2.3223910238538217E-2</v>
      </c>
      <c r="AY110" s="10">
        <f t="shared" si="35"/>
        <v>2.1473579488019E-2</v>
      </c>
      <c r="AZ110" s="10">
        <f t="shared" si="35"/>
        <v>2.028426409023049E-2</v>
      </c>
      <c r="BA110" s="10">
        <f t="shared" si="35"/>
        <v>1.9594627305048733E-2</v>
      </c>
      <c r="BB110" s="10">
        <f t="shared" si="35"/>
        <v>1.8551376358094888E-2</v>
      </c>
      <c r="BC110" s="10">
        <f t="shared" si="35"/>
        <v>1.8167631538570254E-2</v>
      </c>
      <c r="BD110" s="10">
        <f t="shared" si="35"/>
        <v>1.7597829930398916E-2</v>
      </c>
    </row>
    <row r="111" spans="1:56" x14ac:dyDescent="0.25">
      <c r="E111" s="4" t="s">
        <v>44</v>
      </c>
      <c r="F111" s="10">
        <f t="shared" ref="F111:BD111" si="36">AVERAGE(C93:F93)</f>
        <v>1.4281114087284743E-2</v>
      </c>
      <c r="G111" s="10">
        <f t="shared" si="36"/>
        <v>1.5541434111641775E-2</v>
      </c>
      <c r="H111" s="10">
        <f t="shared" si="36"/>
        <v>1.6506120794680671E-2</v>
      </c>
      <c r="I111" s="10">
        <f t="shared" si="36"/>
        <v>1.6284621911050741E-2</v>
      </c>
      <c r="J111" s="10">
        <f t="shared" si="36"/>
        <v>1.7577834991039321E-2</v>
      </c>
      <c r="K111" s="10">
        <f t="shared" si="36"/>
        <v>1.7964665785519154E-2</v>
      </c>
      <c r="L111" s="10">
        <f t="shared" si="36"/>
        <v>1.9024714455405899E-2</v>
      </c>
      <c r="M111" s="10">
        <f t="shared" si="36"/>
        <v>1.9911238292618514E-2</v>
      </c>
      <c r="N111" s="10">
        <f t="shared" si="36"/>
        <v>1.9241117059677348E-2</v>
      </c>
      <c r="O111" s="10">
        <f t="shared" si="36"/>
        <v>1.8701216255980237E-2</v>
      </c>
      <c r="P111" s="10">
        <f t="shared" si="36"/>
        <v>1.7891956567511979E-2</v>
      </c>
      <c r="Q111" s="10">
        <f t="shared" si="36"/>
        <v>1.7249160974467704E-2</v>
      </c>
      <c r="R111" s="10">
        <f t="shared" si="36"/>
        <v>1.716137229086493E-2</v>
      </c>
      <c r="S111" s="10">
        <f t="shared" si="36"/>
        <v>1.7018250524844295E-2</v>
      </c>
      <c r="T111" s="10">
        <f t="shared" si="36"/>
        <v>1.654330336582403E-2</v>
      </c>
      <c r="U111" s="10">
        <f t="shared" si="36"/>
        <v>1.7127910907306788E-2</v>
      </c>
      <c r="V111" s="10">
        <f t="shared" si="36"/>
        <v>1.6873296338707072E-2</v>
      </c>
      <c r="W111" s="10">
        <f t="shared" si="36"/>
        <v>1.7026889612746395E-2</v>
      </c>
      <c r="X111" s="10">
        <f t="shared" si="36"/>
        <v>1.7856024229800323E-2</v>
      </c>
      <c r="Y111" s="10">
        <f t="shared" si="36"/>
        <v>1.7032274167913031E-2</v>
      </c>
      <c r="Z111" s="10">
        <f t="shared" si="36"/>
        <v>1.6730954747748703E-2</v>
      </c>
      <c r="AA111" s="10">
        <f t="shared" si="36"/>
        <v>1.6159404224263926E-2</v>
      </c>
      <c r="AB111" s="10">
        <f t="shared" si="36"/>
        <v>1.632509227234144E-2</v>
      </c>
      <c r="AC111" s="10">
        <f t="shared" si="36"/>
        <v>1.7300952906792535E-2</v>
      </c>
      <c r="AD111" s="10">
        <f t="shared" si="36"/>
        <v>1.7531937502844028E-2</v>
      </c>
      <c r="AE111" s="10">
        <f t="shared" si="36"/>
        <v>1.8982160156417904E-2</v>
      </c>
      <c r="AF111" s="10">
        <f t="shared" si="36"/>
        <v>1.8828917396876407E-2</v>
      </c>
      <c r="AG111" s="10">
        <f t="shared" si="36"/>
        <v>1.770482445665876E-2</v>
      </c>
      <c r="AH111" s="10">
        <f t="shared" si="36"/>
        <v>1.9519042491818732E-2</v>
      </c>
      <c r="AI111" s="10">
        <f t="shared" si="36"/>
        <v>2.0068838519152969E-2</v>
      </c>
      <c r="AJ111" s="10">
        <f t="shared" si="36"/>
        <v>2.0625652220496289E-2</v>
      </c>
      <c r="AK111" s="10">
        <f t="shared" si="36"/>
        <v>2.2524893147382593E-2</v>
      </c>
      <c r="AL111" s="10">
        <f t="shared" si="36"/>
        <v>2.1748917149196429E-2</v>
      </c>
      <c r="AM111" s="10">
        <f t="shared" si="36"/>
        <v>2.1268974989916086E-2</v>
      </c>
      <c r="AN111" s="10">
        <f t="shared" si="36"/>
        <v>2.1044627032334246E-2</v>
      </c>
      <c r="AO111" s="10">
        <f t="shared" si="36"/>
        <v>2.0298566211507628E-2</v>
      </c>
      <c r="AP111" s="10">
        <f t="shared" si="36"/>
        <v>2.0258397409124076E-2</v>
      </c>
      <c r="AQ111" s="10">
        <f t="shared" si="36"/>
        <v>2.1373712658088823E-2</v>
      </c>
      <c r="AR111" s="10">
        <f t="shared" si="36"/>
        <v>2.090123786227463E-2</v>
      </c>
      <c r="AS111" s="10">
        <f t="shared" si="36"/>
        <v>2.0429846688003878E-2</v>
      </c>
      <c r="AT111" s="10">
        <f t="shared" si="36"/>
        <v>2.0816555966534988E-2</v>
      </c>
      <c r="AU111" s="10">
        <f t="shared" si="36"/>
        <v>2.0094844442662924E-2</v>
      </c>
      <c r="AV111" s="10">
        <f t="shared" si="36"/>
        <v>2.0379767903697634E-2</v>
      </c>
      <c r="AW111" s="10">
        <f t="shared" si="36"/>
        <v>2.036037339092564E-2</v>
      </c>
      <c r="AX111" s="10">
        <f t="shared" si="36"/>
        <v>1.9723100430944631E-2</v>
      </c>
      <c r="AY111" s="10">
        <f t="shared" si="36"/>
        <v>1.7699998379974793E-2</v>
      </c>
      <c r="AZ111" s="10">
        <f t="shared" si="36"/>
        <v>1.8012002745141878E-2</v>
      </c>
      <c r="BA111" s="10">
        <f t="shared" si="36"/>
        <v>1.7664953566903153E-2</v>
      </c>
      <c r="BB111" s="10">
        <f t="shared" si="36"/>
        <v>1.6173937930362248E-2</v>
      </c>
      <c r="BC111" s="10">
        <f t="shared" si="36"/>
        <v>1.723251882936868E-2</v>
      </c>
      <c r="BD111" s="10">
        <f t="shared" si="36"/>
        <v>1.7222530105730986E-2</v>
      </c>
    </row>
    <row r="112" spans="1:56" x14ac:dyDescent="0.25">
      <c r="E112" s="4" t="s">
        <v>45</v>
      </c>
      <c r="F112" s="10">
        <f t="shared" ref="F112:BD112" si="37">AVERAGE(C94:F94)</f>
        <v>1.4659900874977904E-2</v>
      </c>
      <c r="G112" s="10">
        <f t="shared" si="37"/>
        <v>1.4893198237786443E-2</v>
      </c>
      <c r="H112" s="10">
        <f t="shared" si="37"/>
        <v>1.552646640380044E-2</v>
      </c>
      <c r="I112" s="10">
        <f t="shared" si="37"/>
        <v>1.6301646929085353E-2</v>
      </c>
      <c r="J112" s="10">
        <f t="shared" si="37"/>
        <v>1.6686225144015344E-2</v>
      </c>
      <c r="K112" s="10">
        <f t="shared" si="37"/>
        <v>1.8165439638073974E-2</v>
      </c>
      <c r="L112" s="10">
        <f t="shared" si="37"/>
        <v>1.7632318684628962E-2</v>
      </c>
      <c r="M112" s="10">
        <f t="shared" si="37"/>
        <v>1.8155032183961167E-2</v>
      </c>
      <c r="N112" s="10">
        <f t="shared" si="37"/>
        <v>1.8207835563377447E-2</v>
      </c>
      <c r="O112" s="10">
        <f t="shared" si="37"/>
        <v>1.6599629569140566E-2</v>
      </c>
      <c r="P112" s="10">
        <f t="shared" si="37"/>
        <v>1.7125902969058929E-2</v>
      </c>
      <c r="Q112" s="10">
        <f t="shared" si="37"/>
        <v>1.6147757087155025E-2</v>
      </c>
      <c r="R112" s="10">
        <f t="shared" si="37"/>
        <v>1.6645270987270144E-2</v>
      </c>
      <c r="S112" s="10">
        <f t="shared" si="37"/>
        <v>1.7743323122439394E-2</v>
      </c>
      <c r="T112" s="10">
        <f t="shared" si="37"/>
        <v>1.7290917388493469E-2</v>
      </c>
      <c r="U112" s="10">
        <f t="shared" si="37"/>
        <v>1.7277407552179155E-2</v>
      </c>
      <c r="V112" s="10">
        <f t="shared" si="37"/>
        <v>1.6179323645335669E-2</v>
      </c>
      <c r="W112" s="10">
        <f t="shared" si="37"/>
        <v>1.5225320608962816E-2</v>
      </c>
      <c r="X112" s="10">
        <f t="shared" si="37"/>
        <v>1.5190184639628915E-2</v>
      </c>
      <c r="Y112" s="10">
        <f t="shared" si="37"/>
        <v>1.5300213442784191E-2</v>
      </c>
      <c r="Z112" s="10">
        <f t="shared" si="37"/>
        <v>1.4456195484818536E-2</v>
      </c>
      <c r="AA112" s="10">
        <f t="shared" si="37"/>
        <v>1.3906727966606249E-2</v>
      </c>
      <c r="AB112" s="10">
        <f t="shared" si="37"/>
        <v>1.3494510764797917E-2</v>
      </c>
      <c r="AC112" s="10">
        <f t="shared" si="37"/>
        <v>1.2456757218046517E-2</v>
      </c>
      <c r="AD112" s="10">
        <f t="shared" si="37"/>
        <v>1.2285390188477862E-2</v>
      </c>
      <c r="AE112" s="10">
        <f t="shared" si="37"/>
        <v>1.4027755443528135E-2</v>
      </c>
      <c r="AF112" s="10">
        <f t="shared" si="37"/>
        <v>1.3991995136936754E-2</v>
      </c>
      <c r="AG112" s="10">
        <f t="shared" si="37"/>
        <v>1.4289861644723314E-2</v>
      </c>
      <c r="AH112" s="10">
        <f t="shared" si="37"/>
        <v>1.5846627978184424E-2</v>
      </c>
      <c r="AI112" s="10">
        <f t="shared" si="37"/>
        <v>1.4701634219076129E-2</v>
      </c>
      <c r="AJ112" s="10">
        <f t="shared" si="37"/>
        <v>1.5831071973517134E-2</v>
      </c>
      <c r="AK112" s="10">
        <f t="shared" si="37"/>
        <v>1.7318849503567043E-2</v>
      </c>
      <c r="AL112" s="10">
        <f t="shared" si="37"/>
        <v>1.5764237421837697E-2</v>
      </c>
      <c r="AM112" s="10">
        <f t="shared" si="37"/>
        <v>1.6125995502290501E-2</v>
      </c>
      <c r="AN112" s="10">
        <f t="shared" si="37"/>
        <v>1.658178707260486E-2</v>
      </c>
      <c r="AO112" s="10">
        <f t="shared" si="37"/>
        <v>1.6117636083477927E-2</v>
      </c>
      <c r="AP112" s="10">
        <f t="shared" si="37"/>
        <v>1.7097186310111288E-2</v>
      </c>
      <c r="AQ112" s="10">
        <f t="shared" si="37"/>
        <v>1.8635283214552739E-2</v>
      </c>
      <c r="AR112" s="10">
        <f t="shared" si="37"/>
        <v>1.8667440450569363E-2</v>
      </c>
      <c r="AS112" s="10">
        <f t="shared" si="37"/>
        <v>1.9631380651155529E-2</v>
      </c>
      <c r="AT112" s="10">
        <f t="shared" si="37"/>
        <v>2.2968376396577089E-2</v>
      </c>
      <c r="AU112" s="10">
        <f t="shared" si="37"/>
        <v>2.19002530362645E-2</v>
      </c>
      <c r="AV112" s="10">
        <f t="shared" si="37"/>
        <v>2.1673158785410485E-2</v>
      </c>
      <c r="AW112" s="10">
        <f t="shared" si="37"/>
        <v>2.0376991889961265E-2</v>
      </c>
      <c r="AX112" s="10">
        <f t="shared" si="37"/>
        <v>1.648008254678314E-2</v>
      </c>
      <c r="AY112" s="10">
        <f t="shared" si="37"/>
        <v>1.580339296757393E-2</v>
      </c>
      <c r="AZ112" s="10">
        <f t="shared" si="37"/>
        <v>1.5620694234639578E-2</v>
      </c>
      <c r="BA112" s="10">
        <f t="shared" si="37"/>
        <v>1.5206396878162862E-2</v>
      </c>
      <c r="BB112" s="10">
        <f t="shared" si="37"/>
        <v>1.4825601075367272E-2</v>
      </c>
      <c r="BC112" s="10">
        <f t="shared" si="37"/>
        <v>1.512118707812477E-2</v>
      </c>
      <c r="BD112" s="10">
        <f t="shared" si="37"/>
        <v>1.4323219401953859E-2</v>
      </c>
    </row>
    <row r="113" spans="5:56" x14ac:dyDescent="0.25">
      <c r="E113" s="4" t="s">
        <v>46</v>
      </c>
      <c r="F113" s="10">
        <f t="shared" ref="F113:BD113" si="38">AVERAGE(C95:F95)</f>
        <v>1.908373654290834E-2</v>
      </c>
      <c r="G113" s="10">
        <f t="shared" si="38"/>
        <v>1.8336604466725175E-2</v>
      </c>
      <c r="H113" s="10">
        <f t="shared" si="38"/>
        <v>1.8685389296320409E-2</v>
      </c>
      <c r="I113" s="10">
        <f t="shared" si="38"/>
        <v>2.0446679456308681E-2</v>
      </c>
      <c r="J113" s="10">
        <f t="shared" si="38"/>
        <v>2.0872014184404299E-2</v>
      </c>
      <c r="K113" s="10">
        <f t="shared" si="38"/>
        <v>2.179588599709047E-2</v>
      </c>
      <c r="L113" s="10">
        <f t="shared" si="38"/>
        <v>2.3661355289600165E-2</v>
      </c>
      <c r="M113" s="10">
        <f t="shared" si="38"/>
        <v>2.3582897739630185E-2</v>
      </c>
      <c r="N113" s="10">
        <f t="shared" si="38"/>
        <v>2.3719962195683945E-2</v>
      </c>
      <c r="O113" s="10">
        <f t="shared" si="38"/>
        <v>2.3160670751907118E-2</v>
      </c>
      <c r="P113" s="10">
        <f t="shared" si="38"/>
        <v>2.3008338167168838E-2</v>
      </c>
      <c r="Q113" s="10">
        <f t="shared" si="38"/>
        <v>2.3036943873088363E-2</v>
      </c>
      <c r="R113" s="10">
        <f t="shared" si="38"/>
        <v>2.3255639511262791E-2</v>
      </c>
      <c r="S113" s="10">
        <f t="shared" si="38"/>
        <v>2.3965188204226617E-2</v>
      </c>
      <c r="T113" s="10">
        <f t="shared" si="38"/>
        <v>2.3501105875648222E-2</v>
      </c>
      <c r="U113" s="10">
        <f t="shared" si="38"/>
        <v>2.3948970281036711E-2</v>
      </c>
      <c r="V113" s="10">
        <f t="shared" si="38"/>
        <v>2.2747129961145689E-2</v>
      </c>
      <c r="W113" s="10">
        <f t="shared" si="38"/>
        <v>2.2787572423897843E-2</v>
      </c>
      <c r="X113" s="10">
        <f t="shared" si="38"/>
        <v>2.2598502005393789E-2</v>
      </c>
      <c r="Y113" s="10">
        <f t="shared" si="38"/>
        <v>2.159885910896954E-2</v>
      </c>
      <c r="Z113" s="10">
        <f t="shared" si="38"/>
        <v>2.0608367090451427E-2</v>
      </c>
      <c r="AA113" s="10">
        <f t="shared" si="38"/>
        <v>2.0179227927825637E-2</v>
      </c>
      <c r="AB113" s="10">
        <f t="shared" si="38"/>
        <v>2.1027601782938821E-2</v>
      </c>
      <c r="AC113" s="10">
        <f t="shared" si="38"/>
        <v>2.0668182478609201E-2</v>
      </c>
      <c r="AD113" s="10">
        <f t="shared" si="38"/>
        <v>2.0711998397060689E-2</v>
      </c>
      <c r="AE113" s="10">
        <f t="shared" si="38"/>
        <v>2.1469604917655052E-2</v>
      </c>
      <c r="AF113" s="10">
        <f t="shared" si="38"/>
        <v>2.0945477195119081E-2</v>
      </c>
      <c r="AG113" s="10">
        <f t="shared" si="38"/>
        <v>2.2154050692256143E-2</v>
      </c>
      <c r="AH113" s="10">
        <f t="shared" si="38"/>
        <v>2.4005774645649673E-2</v>
      </c>
      <c r="AI113" s="10">
        <f t="shared" si="38"/>
        <v>2.4074529960713451E-2</v>
      </c>
      <c r="AJ113" s="10">
        <f t="shared" si="38"/>
        <v>2.3584732827584987E-2</v>
      </c>
      <c r="AK113" s="10">
        <f t="shared" si="38"/>
        <v>2.2730143488815406E-2</v>
      </c>
      <c r="AL113" s="10">
        <f t="shared" si="38"/>
        <v>2.1723301009034187E-2</v>
      </c>
      <c r="AM113" s="10">
        <f t="shared" si="38"/>
        <v>2.1504183786228655E-2</v>
      </c>
      <c r="AN113" s="10">
        <f t="shared" si="38"/>
        <v>2.2442646120852842E-2</v>
      </c>
      <c r="AO113" s="10">
        <f t="shared" si="38"/>
        <v>2.2675781014825227E-2</v>
      </c>
      <c r="AP113" s="10">
        <f t="shared" si="38"/>
        <v>2.3794454491694164E-2</v>
      </c>
      <c r="AQ113" s="10">
        <f t="shared" si="38"/>
        <v>2.4085901464021602E-2</v>
      </c>
      <c r="AR113" s="10">
        <f t="shared" si="38"/>
        <v>2.4807027457750645E-2</v>
      </c>
      <c r="AS113" s="10">
        <f t="shared" si="38"/>
        <v>2.6052114562793771E-2</v>
      </c>
      <c r="AT113" s="10">
        <f t="shared" si="38"/>
        <v>2.5258110064197963E-2</v>
      </c>
      <c r="AU113" s="10">
        <f t="shared" si="38"/>
        <v>2.397693565504256E-2</v>
      </c>
      <c r="AV113" s="10">
        <f t="shared" si="38"/>
        <v>2.3221769903115658E-2</v>
      </c>
      <c r="AW113" s="10">
        <f t="shared" si="38"/>
        <v>2.2156430911261963E-2</v>
      </c>
      <c r="AX113" s="10">
        <f t="shared" si="38"/>
        <v>2.120912179440199E-2</v>
      </c>
      <c r="AY113" s="10">
        <f t="shared" si="38"/>
        <v>2.1180837623700155E-2</v>
      </c>
      <c r="AZ113" s="10">
        <f t="shared" si="38"/>
        <v>1.9718100060379141E-2</v>
      </c>
      <c r="BA113" s="10">
        <f t="shared" si="38"/>
        <v>1.9016728278236816E-2</v>
      </c>
      <c r="BB113" s="10">
        <f t="shared" si="38"/>
        <v>1.9201853510348373E-2</v>
      </c>
      <c r="BC113" s="10">
        <f t="shared" si="38"/>
        <v>1.9652220574578688E-2</v>
      </c>
      <c r="BD113" s="10">
        <f t="shared" si="38"/>
        <v>1.9760064608007423E-2</v>
      </c>
    </row>
    <row r="114" spans="5:56" x14ac:dyDescent="0.25">
      <c r="E114" s="4" t="s">
        <v>21</v>
      </c>
      <c r="F114" s="10">
        <f t="shared" ref="F114:BD114" si="39">AVERAGE(C96:F96)</f>
        <v>1.5734281247679293E-2</v>
      </c>
      <c r="G114" s="10">
        <f t="shared" si="39"/>
        <v>1.6047678607148726E-2</v>
      </c>
      <c r="H114" s="10">
        <f t="shared" si="39"/>
        <v>1.6096071440017956E-2</v>
      </c>
      <c r="I114" s="10">
        <f t="shared" si="39"/>
        <v>1.6439827124717813E-2</v>
      </c>
      <c r="J114" s="10">
        <f t="shared" si="39"/>
        <v>1.6583976360723882E-2</v>
      </c>
      <c r="K114" s="10">
        <f t="shared" si="39"/>
        <v>1.6932801841904453E-2</v>
      </c>
      <c r="L114" s="10">
        <f t="shared" si="39"/>
        <v>1.773108054138637E-2</v>
      </c>
      <c r="M114" s="10">
        <f t="shared" si="39"/>
        <v>1.8416718609486373E-2</v>
      </c>
      <c r="N114" s="10">
        <f t="shared" si="39"/>
        <v>1.8754623285599247E-2</v>
      </c>
      <c r="O114" s="10">
        <f t="shared" si="39"/>
        <v>1.8397843687074342E-2</v>
      </c>
      <c r="P114" s="10">
        <f t="shared" si="39"/>
        <v>1.8750467093272521E-2</v>
      </c>
      <c r="Q114" s="10">
        <f t="shared" si="39"/>
        <v>1.8163515076820597E-2</v>
      </c>
      <c r="R114" s="10">
        <f t="shared" si="39"/>
        <v>1.7812022838296214E-2</v>
      </c>
      <c r="S114" s="10">
        <f t="shared" si="39"/>
        <v>1.803335867696941E-2</v>
      </c>
      <c r="T114" s="10">
        <f t="shared" si="39"/>
        <v>1.6689056507791542E-2</v>
      </c>
      <c r="U114" s="10">
        <f t="shared" si="39"/>
        <v>1.6668154005214222E-2</v>
      </c>
      <c r="V114" s="10">
        <f t="shared" si="39"/>
        <v>1.5774214857892401E-2</v>
      </c>
      <c r="W114" s="10">
        <f t="shared" si="39"/>
        <v>1.5484720121765588E-2</v>
      </c>
      <c r="X114" s="10">
        <f t="shared" si="39"/>
        <v>1.5464918947479041E-2</v>
      </c>
      <c r="Y114" s="10">
        <f t="shared" si="39"/>
        <v>1.510708275724248E-2</v>
      </c>
      <c r="Z114" s="10">
        <f t="shared" si="39"/>
        <v>1.4777059595035643E-2</v>
      </c>
      <c r="AA114" s="10">
        <f t="shared" si="39"/>
        <v>1.4472828341125158E-2</v>
      </c>
      <c r="AB114" s="10">
        <f t="shared" si="39"/>
        <v>1.4354316527537204E-2</v>
      </c>
      <c r="AC114" s="10">
        <f t="shared" si="39"/>
        <v>1.4072805277516146E-2</v>
      </c>
      <c r="AD114" s="10">
        <f t="shared" si="39"/>
        <v>1.433825182726078E-2</v>
      </c>
      <c r="AE114" s="10">
        <f t="shared" si="39"/>
        <v>1.4945149255516658E-2</v>
      </c>
      <c r="AF114" s="10">
        <f t="shared" si="39"/>
        <v>1.5453083742864528E-2</v>
      </c>
      <c r="AG114" s="10">
        <f t="shared" si="39"/>
        <v>1.6368272225325966E-2</v>
      </c>
      <c r="AH114" s="10">
        <f t="shared" si="39"/>
        <v>1.749349148107382E-2</v>
      </c>
      <c r="AI114" s="10">
        <f t="shared" si="39"/>
        <v>1.8554037141858382E-2</v>
      </c>
      <c r="AJ114" s="10">
        <f t="shared" si="39"/>
        <v>2.0079072923134773E-2</v>
      </c>
      <c r="AK114" s="10">
        <f t="shared" si="39"/>
        <v>2.1787483233570916E-2</v>
      </c>
      <c r="AL114" s="10">
        <f t="shared" si="39"/>
        <v>2.3286677607331888E-2</v>
      </c>
      <c r="AM114" s="10">
        <f t="shared" si="39"/>
        <v>2.4379323360333313E-2</v>
      </c>
      <c r="AN114" s="10">
        <f t="shared" si="39"/>
        <v>2.5750210230271419E-2</v>
      </c>
      <c r="AO114" s="10">
        <f t="shared" si="39"/>
        <v>2.7839795026257615E-2</v>
      </c>
      <c r="AP114" s="10">
        <f t="shared" si="39"/>
        <v>2.9142341978538284E-2</v>
      </c>
      <c r="AQ114" s="10">
        <f t="shared" si="39"/>
        <v>3.022853188520214E-2</v>
      </c>
      <c r="AR114" s="10">
        <f t="shared" si="39"/>
        <v>3.0027098265069579E-2</v>
      </c>
      <c r="AS114" s="10">
        <f t="shared" si="39"/>
        <v>2.8819535917569444E-2</v>
      </c>
      <c r="AT114" s="10">
        <f t="shared" si="39"/>
        <v>2.7746614440293631E-2</v>
      </c>
      <c r="AU114" s="10">
        <f t="shared" si="39"/>
        <v>2.6357050407096887E-2</v>
      </c>
      <c r="AV114" s="10">
        <f t="shared" si="39"/>
        <v>2.5620476543237066E-2</v>
      </c>
      <c r="AW114" s="10">
        <f t="shared" si="39"/>
        <v>2.4427521996743563E-2</v>
      </c>
      <c r="AX114" s="10">
        <f t="shared" si="39"/>
        <v>2.3325274986002498E-2</v>
      </c>
      <c r="AY114" s="10">
        <f t="shared" si="39"/>
        <v>2.2023909648590398E-2</v>
      </c>
      <c r="AZ114" s="10">
        <f t="shared" si="39"/>
        <v>2.1343448182054515E-2</v>
      </c>
      <c r="BA114" s="10">
        <f t="shared" si="39"/>
        <v>2.0258599516669994E-2</v>
      </c>
      <c r="BB114" s="10">
        <f t="shared" si="39"/>
        <v>1.9080022607365167E-2</v>
      </c>
      <c r="BC114" s="10">
        <f t="shared" si="39"/>
        <v>1.8771030966985274E-2</v>
      </c>
      <c r="BD114" s="10">
        <f t="shared" si="39"/>
        <v>1.7978544560431027E-2</v>
      </c>
    </row>
    <row r="115" spans="5:56" x14ac:dyDescent="0.25"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5:56" x14ac:dyDescent="0.25"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5:56" x14ac:dyDescent="0.25"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5:56" x14ac:dyDescent="0.25"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7</vt:i4>
      </vt:variant>
    </vt:vector>
  </HeadingPairs>
  <TitlesOfParts>
    <vt:vector size="12" baseType="lpstr">
      <vt:lpstr>Deleveraging table</vt:lpstr>
      <vt:lpstr>Figure 5</vt:lpstr>
      <vt:lpstr>Figure 6</vt:lpstr>
      <vt:lpstr>Sheet1</vt:lpstr>
      <vt:lpstr>Sheet4</vt:lpstr>
      <vt:lpstr>Figure 1</vt:lpstr>
      <vt:lpstr>Figure 2</vt:lpstr>
      <vt:lpstr>Figure 3</vt:lpstr>
      <vt:lpstr>Figure 4</vt:lpstr>
      <vt:lpstr>Figure 7</vt:lpstr>
      <vt:lpstr>Figure 8</vt:lpstr>
      <vt:lpstr>Figure 9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Donghoon Lee</dc:creator>
  <cp:lastModifiedBy>Chin, Doris</cp:lastModifiedBy>
  <cp:lastPrinted>2011-11-16T23:07:02Z</cp:lastPrinted>
  <dcterms:created xsi:type="dcterms:W3CDTF">2009-09-21T18:58:06Z</dcterms:created>
  <dcterms:modified xsi:type="dcterms:W3CDTF">2014-08-15T20:04:55Z</dcterms:modified>
</cp:coreProperties>
</file>